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390" yWindow="1830" windowWidth="28830" windowHeight="6750" tabRatio="749"/>
  </bookViews>
  <sheets>
    <sheet name="приложение №2" sheetId="9" r:id="rId1"/>
    <sheet name="сравнение окончат" sheetId="10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окончат'!$B$11:$AC$128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№2'!$A$1:$M$123</definedName>
    <definedName name="_xlnm.Print_Area" localSheetId="1">'сравнение окончат'!$B$1:$AG$127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B49" i="9" l="1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8" i="9"/>
  <c r="B11" i="9"/>
</calcChain>
</file>

<file path=xl/sharedStrings.xml><?xml version="1.0" encoding="utf-8"?>
<sst xmlns="http://schemas.openxmlformats.org/spreadsheetml/2006/main" count="291" uniqueCount="139">
  <si>
    <t>КТ</t>
  </si>
  <si>
    <t>МРТ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</si>
  <si>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</si>
  <si>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</si>
  <si>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</si>
  <si>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</si>
  <si>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</si>
  <si>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</si>
  <si>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</si>
  <si>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</si>
  <si>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</si>
  <si>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</si>
  <si>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</si>
  <si>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</si>
  <si>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</si>
  <si>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</si>
  <si>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</si>
  <si>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</si>
  <si>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МТР</t>
  </si>
  <si>
    <t>УЗИ ССС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</si>
  <si>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</si>
  <si>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</si>
  <si>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</si>
  <si>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</si>
  <si>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</si>
  <si>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</si>
  <si>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ИТОГО</t>
  </si>
  <si>
    <t>Исследования</t>
  </si>
  <si>
    <t>гистология для онкологии</t>
  </si>
  <si>
    <t>ГБУ РС(Я) "Кобяйская ЦРБ им.М.Н.Тереховой"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</si>
  <si>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</si>
  <si>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</si>
  <si>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</si>
  <si>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</si>
  <si>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</si>
  <si>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</si>
  <si>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</si>
  <si>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</si>
  <si>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</si>
  <si>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</si>
  <si>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норматив РС(Я)</t>
  </si>
  <si>
    <t>ВСЕГО по нормативу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</si>
  <si>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</si>
  <si>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</si>
  <si>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</si>
  <si>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</si>
  <si>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</si>
  <si>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</si>
  <si>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</si>
  <si>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</si>
  <si>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</si>
  <si>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</si>
  <si>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</si>
  <si>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</si>
  <si>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</si>
  <si>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</si>
  <si>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ООО «Виталаб»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</si>
  <si>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</si>
  <si>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</si>
  <si>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</si>
  <si>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</si>
  <si>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</si>
  <si>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</si>
  <si>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"Усть-Янская ЦРБ"</t>
  </si>
  <si>
    <t>ГАУ РС(Я) "Хангаласская ЦРБ"</t>
  </si>
  <si>
    <t>ГАУ РС(Я) "МЦ г. Якутска"</t>
  </si>
  <si>
    <t>ООО "Профмед"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</si>
  <si>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</si>
  <si>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</si>
  <si>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</si>
  <si>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</si>
  <si>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</si>
  <si>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</si>
  <si>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>OOO «Ай-Клиник СЗ»</t>
  </si>
  <si>
    <t>ГБУ РС(Я) "РЦ г.Нерюнгри"</t>
  </si>
  <si>
    <t>ООО ЦИЭР "ЭмбриЛайф"</t>
  </si>
  <si>
    <t>ООО "Ренодиал"</t>
  </si>
  <si>
    <t>ГБУ РС(Я) "Центр СПИД и ИЗ"</t>
  </si>
  <si>
    <t>ГБУ РС(Я) "НПЦ "Фтизиатрия" им.Е.Н.Андреева"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</si>
  <si>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</si>
  <si>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</si>
  <si>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</si>
  <si>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</si>
  <si>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</si>
  <si>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</si>
  <si>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</si>
  <si>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</si>
  <si>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</si>
  <si>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ФГБНУ "ФИЦ ФТМ" </t>
  </si>
  <si>
    <t>ФГБУЗ "ДВОМЦ ФМБА России"</t>
  </si>
  <si>
    <t>ПЭТ-КТ при онкологических заболеваниях</t>
  </si>
  <si>
    <t>ОФЭКТ/КТ</t>
  </si>
  <si>
    <t>Школа сахарного диабета</t>
  </si>
  <si>
    <t>Отклонения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</si>
  <si>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</si>
  <si>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ГБУ РС(Я) "Вилюйская ЦРБ имени П.А.Петрова"</t>
  </si>
  <si>
    <t>ГБУ РС(Я) "Жиганская ЦРБ имени О.Г.Захаровой"</t>
  </si>
  <si>
    <t>ГБУ РС(Я) "Мегино-Кангаласская ЦРБ"</t>
  </si>
  <si>
    <t>ГБУ РС(Я) "Нерюнгринская ЦРБ"</t>
  </si>
  <si>
    <t>ГБУ РС(Я) "Таттинская ЦРБ"</t>
  </si>
  <si>
    <t>ГБУ РС(Я) "Усть-Алданская ЦРБ им.Г.Г.Никифорова"</t>
  </si>
  <si>
    <t>ГБУ РС(Я) "Усть-Майская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</si>
  <si>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</si>
  <si>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</si>
  <si>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"ДИКБ"</t>
  </si>
  <si>
    <t>ГАУ РС(Я) "ЯССЦ"</t>
  </si>
  <si>
    <t>ГАУ РС(Я) "Поликлиника № 1"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</si>
  <si>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</si>
  <si>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</si>
  <si>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</si>
  <si>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</si>
  <si>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</si>
  <si>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</si>
  <si>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</si>
  <si>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</si>
  <si>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</si>
  <si>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</si>
  <si>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</si>
  <si>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"РРЦ ДП ОВЗ"</t>
  </si>
  <si>
    <t>ГБУ РС(Я) "Санаторий "Бэс Чагда" имени М.Е.Николаева</t>
  </si>
  <si>
    <t>ФГАОУ ВО "СВФУ им. М.К. Аммосова"</t>
  </si>
  <si>
    <t>ФКУЗ "МСЧ МВД России по Республике Саха (Якутия)</t>
  </si>
  <si>
    <t>ФБУЗ "Центр гигиены и эпидемиологии в Республике Саха (Якутия)"</t>
  </si>
  <si>
    <t>АНО ЦЗиПД "Абырал" («Благодеяние»)</t>
  </si>
  <si>
    <t>ООО "ИМТ"</t>
  </si>
  <si>
    <t>ООО "Медторгсервис"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</si>
  <si>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</si>
  <si>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</si>
  <si>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</si>
  <si>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</si>
  <si>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</si>
  <si>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АО "Авиакомпания "Якутия"</t>
  </si>
  <si>
    <t>в т.ч.</t>
  </si>
  <si>
    <t>Школа для больных с хроническими заболеваниями</t>
  </si>
  <si>
    <t>Код МО</t>
  </si>
  <si>
    <t>Приложение №2  к вопросу 1</t>
  </si>
  <si>
    <t>Утвержденный  план на 2025 год от 28.02.2025</t>
  </si>
  <si>
    <t>Уточненный план на 2025 год от 17.03.2025</t>
  </si>
  <si>
    <t>страхования от 17.03.2025г.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</si>
</sst>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6" formatCode="0.000000"/>
    <numFmt numFmtId="178" formatCode="0.0000000"/>
    <numFmt numFmtId="180" formatCode="0.0000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31">
    <xf numFmtId="0" fontId="0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6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5" fillId="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5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5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" fillId="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5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5" applyNumberFormat="0" applyAlignment="0" applyProtection="0"/>
    <xf numFmtId="0" fontId="18" fillId="36" borderId="6" applyNumberFormat="0" applyAlignment="0" applyProtection="0"/>
    <xf numFmtId="167" fontId="6" fillId="0" borderId="0"/>
    <xf numFmtId="165" fontId="6" fillId="0" borderId="0"/>
    <xf numFmtId="167" fontId="6" fillId="0" borderId="0"/>
    <xf numFmtId="167" fontId="13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3" fillId="0" borderId="0" applyFont="0" applyFill="0" applyBorder="0" applyAlignment="0" applyProtection="0"/>
    <xf numFmtId="168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19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5" applyNumberFormat="0" applyAlignment="0" applyProtection="0"/>
    <xf numFmtId="0" fontId="28" fillId="0" borderId="10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3" fillId="0" borderId="0"/>
    <xf numFmtId="0" fontId="14" fillId="38" borderId="11" applyNumberFormat="0" applyFont="0" applyAlignment="0" applyProtection="0"/>
    <xf numFmtId="0" fontId="32" fillId="35" borderId="12" applyNumberFormat="0" applyAlignment="0" applyProtection="0"/>
    <xf numFmtId="9" fontId="6" fillId="0" borderId="0"/>
    <xf numFmtId="9" fontId="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27" fillId="22" borderId="5" applyNumberFormat="0" applyAlignment="0" applyProtection="0"/>
    <xf numFmtId="0" fontId="32" fillId="35" borderId="12" applyNumberFormat="0" applyAlignment="0" applyProtection="0"/>
    <xf numFmtId="0" fontId="17" fillId="35" borderId="5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8" fillId="36" borderId="6" applyNumberFormat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6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6" fillId="0" borderId="0"/>
    <xf numFmtId="0" fontId="4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8" borderId="11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10" applyNumberFormat="0" applyFill="0" applyAlignment="0" applyProtection="0"/>
    <xf numFmtId="0" fontId="49" fillId="0" borderId="0"/>
    <xf numFmtId="0" fontId="4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1" fillId="19" borderId="0" applyNumberFormat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50" fillId="0" borderId="0"/>
    <xf numFmtId="0" fontId="8" fillId="0" borderId="0"/>
    <xf numFmtId="0" fontId="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8" fillId="0" borderId="0"/>
    <xf numFmtId="0" fontId="6" fillId="0" borderId="0"/>
    <xf numFmtId="0" fontId="52" fillId="0" borderId="0"/>
    <xf numFmtId="0" fontId="8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1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1" fontId="12" fillId="0" borderId="0" xfId="2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" fontId="7" fillId="40" borderId="2" xfId="0" applyNumberFormat="1" applyFont="1" applyFill="1" applyBorder="1" applyAlignment="1">
      <alignment vertical="center"/>
    </xf>
    <xf numFmtId="0" fontId="7" fillId="40" borderId="2" xfId="0" applyFont="1" applyFill="1" applyBorder="1" applyAlignment="1">
      <alignment vertical="center"/>
    </xf>
    <xf numFmtId="3" fontId="10" fillId="40" borderId="2" xfId="0" applyNumberFormat="1" applyFont="1" applyFill="1" applyBorder="1" applyAlignment="1">
      <alignment vertical="center"/>
    </xf>
    <xf numFmtId="0" fontId="7" fillId="4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3" fontId="7" fillId="0" borderId="0" xfId="0" applyNumberFormat="1" applyFont="1" applyFill="1" applyAlignment="1">
      <alignment vertical="center"/>
    </xf>
    <xf numFmtId="3" fontId="11" fillId="40" borderId="2" xfId="0" applyNumberFormat="1" applyFont="1" applyFill="1" applyBorder="1" applyAlignment="1">
      <alignment horizontal="center" vertical="center" wrapText="1"/>
    </xf>
    <xf numFmtId="3" fontId="7" fillId="40" borderId="1" xfId="0" applyNumberFormat="1" applyFont="1" applyFill="1" applyBorder="1" applyAlignment="1">
      <alignment vertical="center"/>
    </xf>
    <xf numFmtId="3" fontId="12" fillId="4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justify" vertical="center" wrapText="1"/>
    </xf>
    <xf numFmtId="0" fontId="53" fillId="0" borderId="2" xfId="0" applyFont="1" applyFill="1" applyBorder="1" applyAlignment="1">
      <alignment horizontal="left" vertical="center"/>
    </xf>
    <xf numFmtId="0" fontId="53" fillId="0" borderId="2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/>
    </xf>
    <xf numFmtId="176" fontId="7" fillId="40" borderId="2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53" fillId="40" borderId="2" xfId="0" applyFont="1" applyFill="1" applyBorder="1" applyAlignment="1">
      <alignment horizontal="left" vertical="center" wrapText="1"/>
    </xf>
    <xf numFmtId="0" fontId="53" fillId="40" borderId="2" xfId="0" applyFont="1" applyFill="1" applyBorder="1" applyAlignment="1">
      <alignment vertical="center" wrapText="1"/>
    </xf>
    <xf numFmtId="0" fontId="53" fillId="40" borderId="0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3" fontId="10" fillId="40" borderId="2" xfId="0" applyNumberFormat="1" applyFont="1" applyFill="1" applyBorder="1" applyAlignment="1">
      <alignment horizontal="center" vertical="center"/>
    </xf>
    <xf numFmtId="3" fontId="10" fillId="4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3" fontId="11" fillId="40" borderId="2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3" fontId="10" fillId="40" borderId="2" xfId="0" applyNumberFormat="1" applyFont="1" applyFill="1" applyBorder="1" applyAlignment="1">
      <alignment horizontal="center" vertical="center"/>
    </xf>
    <xf numFmtId="3" fontId="10" fillId="40" borderId="2" xfId="0" applyNumberFormat="1" applyFont="1" applyFill="1" applyBorder="1" applyAlignment="1">
      <alignment horizontal="center" vertical="center" wrapText="1"/>
    </xf>
    <xf numFmtId="3" fontId="10" fillId="40" borderId="3" xfId="0" applyNumberFormat="1" applyFont="1" applyFill="1" applyBorder="1" applyAlignment="1">
      <alignment horizontal="center" vertical="center" wrapText="1"/>
    </xf>
    <xf numFmtId="3" fontId="10" fillId="40" borderId="14" xfId="0" applyNumberFormat="1" applyFont="1" applyFill="1" applyBorder="1" applyAlignment="1">
      <alignment horizontal="center" vertical="center" wrapText="1"/>
    </xf>
    <xf numFmtId="3" fontId="10" fillId="40" borderId="1" xfId="0" applyNumberFormat="1" applyFont="1" applyFill="1" applyBorder="1" applyAlignment="1">
      <alignment horizontal="center" vertical="center"/>
    </xf>
    <xf numFmtId="3" fontId="10" fillId="40" borderId="16" xfId="0" applyNumberFormat="1" applyFont="1" applyFill="1" applyBorder="1" applyAlignment="1">
      <alignment horizontal="center" vertical="center"/>
    </xf>
    <xf numFmtId="3" fontId="10" fillId="40" borderId="15" xfId="0" applyNumberFormat="1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center" vertical="center"/>
    </xf>
    <xf numFmtId="173" fontId="7" fillId="40" borderId="2" xfId="0" applyNumberFormat="1" applyFont="1" applyFill="1" applyBorder="1" applyAlignment="1">
      <alignment vertical="center"/>
    </xf>
    <xf numFmtId="0" fontId="7" fillId="40" borderId="2" xfId="0" applyFont="1" applyFill="1" applyBorder="1" applyAlignment="1">
      <alignment horizontal="center"/>
    </xf>
    <xf numFmtId="0" fontId="53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40" borderId="0" xfId="0" applyFont="1" applyFill="1" applyAlignment="1">
      <alignment vertical="center"/>
    </xf>
    <xf numFmtId="3" fontId="11" fillId="40" borderId="2" xfId="0" applyNumberFormat="1" applyFont="1" applyFill="1" applyBorder="1" applyAlignment="1">
      <alignment horizontal="center" vertical="center" wrapText="1"/>
    </xf>
    <xf numFmtId="3" fontId="11" fillId="40" borderId="3" xfId="0" applyNumberFormat="1" applyFont="1" applyFill="1" applyBorder="1" applyAlignment="1">
      <alignment horizontal="center" vertical="center" wrapText="1"/>
    </xf>
    <xf numFmtId="3" fontId="11" fillId="40" borderId="14" xfId="0" applyNumberFormat="1" applyFont="1" applyFill="1" applyBorder="1" applyAlignment="1">
      <alignment horizontal="center" vertical="center" wrapText="1"/>
    </xf>
    <xf numFmtId="3" fontId="7" fillId="40" borderId="15" xfId="0" applyNumberFormat="1" applyFont="1" applyFill="1" applyBorder="1" applyAlignment="1">
      <alignment vertical="center"/>
    </xf>
    <xf numFmtId="180" fontId="7" fillId="40" borderId="2" xfId="0" applyNumberFormat="1" applyFont="1" applyFill="1" applyBorder="1" applyAlignment="1">
      <alignment vertical="center"/>
    </xf>
    <xf numFmtId="178" fontId="7" fillId="40" borderId="2" xfId="0" applyNumberFormat="1" applyFont="1" applyFill="1" applyBorder="1" applyAlignment="1">
      <alignment vertical="center"/>
    </xf>
    <xf numFmtId="0" fontId="10" fillId="40" borderId="0" xfId="0" applyFont="1" applyFill="1" applyAlignment="1">
      <alignment vertical="center"/>
    </xf>
    <xf numFmtId="3" fontId="7" fillId="40" borderId="0" xfId="0" applyNumberFormat="1" applyFont="1" applyFill="1" applyAlignment="1">
      <alignment vertical="center"/>
    </xf>
    <xf numFmtId="0" fontId="7" fillId="40" borderId="0" xfId="0" applyFont="1" applyFill="1" applyAlignment="1">
      <alignment horizontal="center" vertical="center"/>
    </xf>
    <xf numFmtId="0" fontId="10" fillId="40" borderId="0" xfId="0" applyFont="1" applyFill="1" applyAlignment="1">
      <alignment horizontal="center" vertical="center"/>
    </xf>
    <xf numFmtId="0" fontId="10" fillId="40" borderId="0" xfId="0" applyFont="1" applyFill="1" applyAlignment="1">
      <alignment horizontal="center" vertical="center" wrapText="1"/>
    </xf>
    <xf numFmtId="0" fontId="53" fillId="40" borderId="2" xfId="0" applyFont="1" applyFill="1" applyBorder="1"/>
    <xf numFmtId="0" fontId="54" fillId="40" borderId="2" xfId="0" applyFont="1" applyFill="1" applyBorder="1"/>
    <xf numFmtId="0" fontId="10" fillId="40" borderId="2" xfId="0" applyFont="1" applyFill="1" applyBorder="1" applyAlignment="1">
      <alignment vertical="center"/>
    </xf>
    <xf numFmtId="0" fontId="10" fillId="40" borderId="2" xfId="0" applyFont="1" applyFill="1" applyBorder="1" applyAlignment="1">
      <alignment horizontal="left" vertical="center" wrapText="1"/>
    </xf>
    <xf numFmtId="173" fontId="7" fillId="40" borderId="15" xfId="0" applyNumberFormat="1" applyFont="1" applyFill="1" applyBorder="1" applyAlignment="1">
      <alignment vertical="center"/>
    </xf>
  </cellXfs>
  <cellStyles count="48831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Обычный 93" xfId="48828"/>
    <cellStyle name="Обычный 94" xfId="48829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Процентный 8" xfId="48830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6600FF"/>
      <color rgb="FF9933FF"/>
      <color rgb="FFFF66FF"/>
      <color rgb="FFFFCC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134"/>
  <sheetViews>
    <sheetView tabSelected="1" view="pageBreakPreview" zoomScale="80" zoomScaleNormal="90" zoomScaleSheetLayoutView="80" workbookViewId="0">
      <pane xSplit="3" ySplit="10" topLeftCell="D107" activePane="bottomRight" state="frozen"/>
      <selection pane="topRight" activeCell="C1" sqref="C1"/>
      <selection pane="bottomLeft" activeCell="A8" sqref="A8"/>
      <selection pane="bottomRight" activeCell="C24" sqref="C24"/>
    </sheetView>
  </sheetViews>
  <sheetFormatPr defaultRowHeight="15.75" x14ac:dyDescent="0.25"/>
  <cols>
    <col min="1" max="1" width="5.42578125" style="16" customWidth="1"/>
    <col min="2" max="2" width="9.140625" style="3"/>
    <col min="3" max="3" width="52.85546875" style="3" customWidth="1"/>
    <col min="4" max="12" width="13.42578125" style="7" customWidth="1"/>
    <col min="13" max="13" width="13.42578125" style="3" customWidth="1"/>
    <col min="14" max="14" width="7.140625" style="3" customWidth="1"/>
    <col min="15" max="16384" width="9.140625" style="3"/>
  </cols>
  <sheetData>
    <row r="1" spans="1:13" x14ac:dyDescent="0.25">
      <c r="M1" s="5" t="s">
        <v>135</v>
      </c>
    </row>
    <row r="2" spans="1:13" x14ac:dyDescent="0.25">
      <c r="M2" s="6" t="s">
        <v>38</v>
      </c>
    </row>
    <row r="3" spans="1:13" x14ac:dyDescent="0.25">
      <c r="M3" s="6" t="s">
        <v>39</v>
      </c>
    </row>
    <row r="4" spans="1:13" x14ac:dyDescent="0.25">
      <c r="M4" s="6" t="s">
        <v>138</v>
      </c>
    </row>
    <row r="6" spans="1:13" x14ac:dyDescent="0.25">
      <c r="B6" s="42" t="s">
        <v>94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8" spans="1:13" s="38" customFormat="1" x14ac:dyDescent="0.25">
      <c r="A8" s="41" t="s">
        <v>36</v>
      </c>
      <c r="B8" s="41" t="s">
        <v>134</v>
      </c>
      <c r="C8" s="41" t="s">
        <v>37</v>
      </c>
      <c r="D8" s="43" t="s">
        <v>27</v>
      </c>
      <c r="E8" s="43"/>
      <c r="F8" s="43"/>
      <c r="G8" s="43"/>
      <c r="H8" s="43"/>
      <c r="I8" s="43"/>
      <c r="J8" s="43"/>
      <c r="K8" s="43"/>
      <c r="L8" s="43"/>
      <c r="M8" s="43"/>
    </row>
    <row r="9" spans="1:13" s="38" customFormat="1" x14ac:dyDescent="0.25">
      <c r="A9" s="41"/>
      <c r="B9" s="41"/>
      <c r="C9" s="41"/>
      <c r="D9" s="44" t="s">
        <v>0</v>
      </c>
      <c r="E9" s="44" t="s">
        <v>1</v>
      </c>
      <c r="F9" s="44" t="s">
        <v>19</v>
      </c>
      <c r="G9" s="44" t="s">
        <v>24</v>
      </c>
      <c r="H9" s="44" t="s">
        <v>25</v>
      </c>
      <c r="I9" s="44" t="s">
        <v>28</v>
      </c>
      <c r="J9" s="44" t="s">
        <v>90</v>
      </c>
      <c r="K9" s="44" t="s">
        <v>91</v>
      </c>
      <c r="L9" s="45" t="s">
        <v>133</v>
      </c>
      <c r="M9" s="36" t="s">
        <v>132</v>
      </c>
    </row>
    <row r="10" spans="1:13" s="35" customFormat="1" ht="47.25" x14ac:dyDescent="0.25">
      <c r="A10" s="41"/>
      <c r="B10" s="41"/>
      <c r="C10" s="41"/>
      <c r="D10" s="44"/>
      <c r="E10" s="44"/>
      <c r="F10" s="44"/>
      <c r="G10" s="44"/>
      <c r="H10" s="44"/>
      <c r="I10" s="44"/>
      <c r="J10" s="44"/>
      <c r="K10" s="44"/>
      <c r="L10" s="46"/>
      <c r="M10" s="37" t="s">
        <v>92</v>
      </c>
    </row>
    <row r="11" spans="1:13" x14ac:dyDescent="0.25">
      <c r="A11" s="16">
        <v>1</v>
      </c>
      <c r="B11" s="33">
        <f>'сравнение окончат'!B12</f>
        <v>140001</v>
      </c>
      <c r="C11" s="1" t="s">
        <v>42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705</v>
      </c>
      <c r="M11" s="8">
        <v>0</v>
      </c>
    </row>
    <row r="12" spans="1:13" x14ac:dyDescent="0.25">
      <c r="A12" s="16">
        <v>2</v>
      </c>
      <c r="B12" s="21">
        <f>'сравнение окончат'!B13</f>
        <v>140005</v>
      </c>
      <c r="C12" s="1" t="s">
        <v>43</v>
      </c>
      <c r="D12" s="8">
        <v>700</v>
      </c>
      <c r="E12" s="8">
        <v>0</v>
      </c>
      <c r="F12" s="8">
        <v>1000</v>
      </c>
      <c r="G12" s="8">
        <v>700</v>
      </c>
      <c r="H12" s="8">
        <v>0</v>
      </c>
      <c r="I12" s="8">
        <v>0</v>
      </c>
      <c r="J12" s="8">
        <v>0</v>
      </c>
      <c r="K12" s="8">
        <v>0</v>
      </c>
      <c r="L12" s="8">
        <v>8138</v>
      </c>
      <c r="M12" s="8">
        <v>140</v>
      </c>
    </row>
    <row r="13" spans="1:13" x14ac:dyDescent="0.25">
      <c r="A13" s="16">
        <v>3</v>
      </c>
      <c r="B13" s="21">
        <f>'сравнение окончат'!B14</f>
        <v>140002</v>
      </c>
      <c r="C13" s="1" t="s">
        <v>44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474</v>
      </c>
      <c r="M13" s="8">
        <v>0</v>
      </c>
    </row>
    <row r="14" spans="1:13" x14ac:dyDescent="0.25">
      <c r="A14" s="16">
        <v>4</v>
      </c>
      <c r="B14" s="21">
        <f>'сравнение окончат'!B15</f>
        <v>140004</v>
      </c>
      <c r="C14" s="1" t="s">
        <v>45</v>
      </c>
      <c r="D14" s="8">
        <v>1100</v>
      </c>
      <c r="E14" s="8">
        <v>0</v>
      </c>
      <c r="F14" s="8">
        <v>700</v>
      </c>
      <c r="G14" s="8">
        <v>553</v>
      </c>
      <c r="H14" s="8">
        <v>0</v>
      </c>
      <c r="I14" s="8">
        <v>0</v>
      </c>
      <c r="J14" s="8">
        <v>0</v>
      </c>
      <c r="K14" s="8">
        <v>0</v>
      </c>
      <c r="L14" s="8">
        <v>3070</v>
      </c>
      <c r="M14" s="8">
        <v>120</v>
      </c>
    </row>
    <row r="15" spans="1:13" x14ac:dyDescent="0.25">
      <c r="A15" s="16">
        <v>5</v>
      </c>
      <c r="B15" s="21">
        <f>'сравнение окончат'!B16</f>
        <v>140003</v>
      </c>
      <c r="C15" s="1" t="s">
        <v>67</v>
      </c>
      <c r="D15" s="8">
        <v>0</v>
      </c>
      <c r="E15" s="8">
        <v>0</v>
      </c>
      <c r="F15" s="8">
        <v>200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571</v>
      </c>
      <c r="M15" s="8">
        <v>0</v>
      </c>
    </row>
    <row r="16" spans="1:13" x14ac:dyDescent="0.25">
      <c r="A16" s="16">
        <v>6</v>
      </c>
      <c r="B16" s="21">
        <f>'сравнение окончат'!B17</f>
        <v>140008</v>
      </c>
      <c r="C16" s="1" t="s">
        <v>46</v>
      </c>
      <c r="D16" s="8">
        <v>0</v>
      </c>
      <c r="E16" s="8">
        <v>0</v>
      </c>
      <c r="F16" s="8">
        <v>326</v>
      </c>
      <c r="G16" s="8">
        <v>150</v>
      </c>
      <c r="H16" s="8">
        <v>0</v>
      </c>
      <c r="I16" s="8">
        <v>0</v>
      </c>
      <c r="J16" s="8">
        <v>0</v>
      </c>
      <c r="K16" s="8">
        <v>0</v>
      </c>
      <c r="L16" s="8">
        <v>1224</v>
      </c>
      <c r="M16" s="8">
        <v>0</v>
      </c>
    </row>
    <row r="17" spans="1:14" x14ac:dyDescent="0.25">
      <c r="A17" s="16">
        <v>7</v>
      </c>
      <c r="B17" s="21">
        <f>'сравнение окончат'!B18</f>
        <v>140009</v>
      </c>
      <c r="C17" s="1" t="s">
        <v>47</v>
      </c>
      <c r="D17" s="8">
        <v>610</v>
      </c>
      <c r="E17" s="8">
        <v>0</v>
      </c>
      <c r="F17" s="8">
        <v>850</v>
      </c>
      <c r="G17" s="8">
        <v>239</v>
      </c>
      <c r="H17" s="8">
        <v>0</v>
      </c>
      <c r="I17" s="8">
        <v>0</v>
      </c>
      <c r="J17" s="8">
        <v>0</v>
      </c>
      <c r="K17" s="8">
        <v>0</v>
      </c>
      <c r="L17" s="8">
        <v>3863</v>
      </c>
      <c r="M17" s="8">
        <v>180</v>
      </c>
    </row>
    <row r="18" spans="1:14" x14ac:dyDescent="0.25">
      <c r="A18" s="16">
        <v>8</v>
      </c>
      <c r="B18" s="21">
        <f>'сравнение окончат'!B19</f>
        <v>140010</v>
      </c>
      <c r="C18" s="1" t="s">
        <v>48</v>
      </c>
      <c r="D18" s="8">
        <v>0</v>
      </c>
      <c r="E18" s="8">
        <v>0</v>
      </c>
      <c r="F18" s="8">
        <v>386</v>
      </c>
      <c r="G18" s="8">
        <v>120</v>
      </c>
      <c r="H18" s="8">
        <v>0</v>
      </c>
      <c r="I18" s="8">
        <v>0</v>
      </c>
      <c r="J18" s="8">
        <v>0</v>
      </c>
      <c r="K18" s="8">
        <v>0</v>
      </c>
      <c r="L18" s="8">
        <v>703</v>
      </c>
      <c r="M18" s="8">
        <v>80</v>
      </c>
    </row>
    <row r="19" spans="1:14" x14ac:dyDescent="0.25">
      <c r="A19" s="16">
        <v>9</v>
      </c>
      <c r="B19" s="21">
        <f>'сравнение окончат'!B20</f>
        <v>140011</v>
      </c>
      <c r="C19" s="1" t="s">
        <v>49</v>
      </c>
      <c r="D19" s="8">
        <v>0</v>
      </c>
      <c r="E19" s="8">
        <v>0</v>
      </c>
      <c r="F19" s="8">
        <v>0</v>
      </c>
      <c r="G19" s="8">
        <v>103</v>
      </c>
      <c r="H19" s="8">
        <v>0</v>
      </c>
      <c r="I19" s="8">
        <v>0</v>
      </c>
      <c r="J19" s="8">
        <v>0</v>
      </c>
      <c r="K19" s="8">
        <v>0</v>
      </c>
      <c r="L19" s="8">
        <v>2016</v>
      </c>
      <c r="M19" s="8">
        <v>0</v>
      </c>
    </row>
    <row r="20" spans="1:14" x14ac:dyDescent="0.25">
      <c r="A20" s="16">
        <v>10</v>
      </c>
      <c r="B20" s="21">
        <f>'сравнение окончат'!B21</f>
        <v>140012</v>
      </c>
      <c r="C20" s="1" t="s">
        <v>95</v>
      </c>
      <c r="D20" s="8">
        <v>1000</v>
      </c>
      <c r="E20" s="8">
        <v>0</v>
      </c>
      <c r="F20" s="8">
        <v>1774</v>
      </c>
      <c r="G20" s="8">
        <v>700</v>
      </c>
      <c r="H20" s="8">
        <v>0</v>
      </c>
      <c r="I20" s="8">
        <v>0</v>
      </c>
      <c r="J20" s="8">
        <v>0</v>
      </c>
      <c r="K20" s="8">
        <v>0</v>
      </c>
      <c r="L20" s="8">
        <v>4706</v>
      </c>
      <c r="M20" s="8">
        <v>127</v>
      </c>
      <c r="N20" s="7"/>
    </row>
    <row r="21" spans="1:14" x14ac:dyDescent="0.25">
      <c r="A21" s="16">
        <v>11</v>
      </c>
      <c r="B21" s="21">
        <f>'сравнение окончат'!B22</f>
        <v>140013</v>
      </c>
      <c r="C21" s="1" t="s">
        <v>50</v>
      </c>
      <c r="D21" s="8">
        <v>700</v>
      </c>
      <c r="E21" s="8">
        <v>0</v>
      </c>
      <c r="F21" s="8">
        <v>922</v>
      </c>
      <c r="G21" s="8">
        <v>118</v>
      </c>
      <c r="H21" s="8">
        <v>0</v>
      </c>
      <c r="I21" s="8">
        <v>0</v>
      </c>
      <c r="J21" s="8">
        <v>0</v>
      </c>
      <c r="K21" s="8">
        <v>0</v>
      </c>
      <c r="L21" s="8">
        <v>2341</v>
      </c>
      <c r="M21" s="8">
        <v>90</v>
      </c>
    </row>
    <row r="22" spans="1:14" x14ac:dyDescent="0.25">
      <c r="A22" s="16">
        <v>12</v>
      </c>
      <c r="B22" s="21">
        <f>'сравнение окончат'!B23</f>
        <v>140014</v>
      </c>
      <c r="C22" s="1" t="s">
        <v>96</v>
      </c>
      <c r="D22" s="8">
        <v>0</v>
      </c>
      <c r="E22" s="8">
        <v>0</v>
      </c>
      <c r="F22" s="8">
        <v>291</v>
      </c>
      <c r="G22" s="8">
        <v>167</v>
      </c>
      <c r="H22" s="8">
        <v>0</v>
      </c>
      <c r="I22" s="8">
        <v>0</v>
      </c>
      <c r="J22" s="8">
        <v>0</v>
      </c>
      <c r="K22" s="8">
        <v>0</v>
      </c>
      <c r="L22" s="8">
        <v>837</v>
      </c>
      <c r="M22" s="8">
        <v>0</v>
      </c>
    </row>
    <row r="23" spans="1:14" x14ac:dyDescent="0.25">
      <c r="A23" s="16">
        <v>13</v>
      </c>
      <c r="B23" s="21">
        <f>'сравнение окончат'!B24</f>
        <v>140015</v>
      </c>
      <c r="C23" s="1" t="s">
        <v>29</v>
      </c>
      <c r="D23" s="8">
        <v>0</v>
      </c>
      <c r="E23" s="8">
        <v>0</v>
      </c>
      <c r="F23" s="8">
        <v>559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2184</v>
      </c>
      <c r="M23" s="8">
        <v>0</v>
      </c>
    </row>
    <row r="24" spans="1:14" x14ac:dyDescent="0.25">
      <c r="A24" s="16">
        <v>14</v>
      </c>
      <c r="B24" s="21">
        <f>'сравнение окончат'!B25</f>
        <v>140017</v>
      </c>
      <c r="C24" s="1" t="s">
        <v>51</v>
      </c>
      <c r="D24" s="8">
        <v>700</v>
      </c>
      <c r="E24" s="8">
        <v>0</v>
      </c>
      <c r="F24" s="8">
        <v>594</v>
      </c>
      <c r="G24" s="8">
        <v>487</v>
      </c>
      <c r="H24" s="8">
        <v>0</v>
      </c>
      <c r="I24" s="8">
        <v>0</v>
      </c>
      <c r="J24" s="8">
        <v>0</v>
      </c>
      <c r="K24" s="8">
        <v>0</v>
      </c>
      <c r="L24" s="8">
        <v>7153</v>
      </c>
      <c r="M24" s="8">
        <v>150</v>
      </c>
    </row>
    <row r="25" spans="1:14" x14ac:dyDescent="0.25">
      <c r="A25" s="16">
        <v>15</v>
      </c>
      <c r="B25" s="21">
        <f>'сравнение окончат'!B26</f>
        <v>140018</v>
      </c>
      <c r="C25" s="1" t="s">
        <v>97</v>
      </c>
      <c r="D25" s="8">
        <v>1250</v>
      </c>
      <c r="E25" s="8">
        <v>0</v>
      </c>
      <c r="F25" s="8">
        <v>766</v>
      </c>
      <c r="G25" s="8">
        <v>900</v>
      </c>
      <c r="H25" s="8">
        <v>0</v>
      </c>
      <c r="I25" s="8">
        <v>0</v>
      </c>
      <c r="J25" s="8">
        <v>0</v>
      </c>
      <c r="K25" s="8">
        <v>0</v>
      </c>
      <c r="L25" s="8">
        <v>6059</v>
      </c>
      <c r="M25" s="8">
        <v>179</v>
      </c>
      <c r="N25" s="7"/>
    </row>
    <row r="26" spans="1:14" x14ac:dyDescent="0.25">
      <c r="A26" s="16">
        <v>16</v>
      </c>
      <c r="B26" s="21">
        <f>'сравнение окончат'!B27</f>
        <v>140019</v>
      </c>
      <c r="C26" s="1" t="s">
        <v>52</v>
      </c>
      <c r="D26" s="8">
        <v>2400</v>
      </c>
      <c r="E26" s="8">
        <v>0</v>
      </c>
      <c r="F26" s="8">
        <v>2500</v>
      </c>
      <c r="G26" s="8">
        <v>1700</v>
      </c>
      <c r="H26" s="8">
        <v>0</v>
      </c>
      <c r="I26" s="8">
        <v>650</v>
      </c>
      <c r="J26" s="8">
        <v>0</v>
      </c>
      <c r="K26" s="8">
        <v>0</v>
      </c>
      <c r="L26" s="8">
        <v>9747</v>
      </c>
      <c r="M26" s="8">
        <v>189</v>
      </c>
      <c r="N26" s="7"/>
    </row>
    <row r="27" spans="1:14" x14ac:dyDescent="0.25">
      <c r="A27" s="16">
        <v>17</v>
      </c>
      <c r="B27" s="21">
        <f>'сравнение окончат'!B28</f>
        <v>140020</v>
      </c>
      <c r="C27" s="1" t="s">
        <v>2</v>
      </c>
      <c r="D27" s="8">
        <v>400</v>
      </c>
      <c r="E27" s="8">
        <v>0</v>
      </c>
      <c r="F27" s="8">
        <v>1272</v>
      </c>
      <c r="G27" s="8">
        <v>627</v>
      </c>
      <c r="H27" s="8">
        <v>0</v>
      </c>
      <c r="I27" s="8">
        <v>0</v>
      </c>
      <c r="J27" s="8">
        <v>0</v>
      </c>
      <c r="K27" s="8">
        <v>0</v>
      </c>
      <c r="L27" s="8">
        <v>5563</v>
      </c>
      <c r="M27" s="8">
        <v>0</v>
      </c>
    </row>
    <row r="28" spans="1:14" x14ac:dyDescent="0.25">
      <c r="A28" s="16">
        <v>18</v>
      </c>
      <c r="B28" s="21">
        <f>'сравнение окончат'!B29</f>
        <v>140022</v>
      </c>
      <c r="C28" s="1" t="s">
        <v>53</v>
      </c>
      <c r="D28" s="8">
        <v>120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791</v>
      </c>
      <c r="M28" s="8">
        <v>0</v>
      </c>
    </row>
    <row r="29" spans="1:14" x14ac:dyDescent="0.25">
      <c r="A29" s="16">
        <v>19</v>
      </c>
      <c r="B29" s="21">
        <f>'сравнение окончат'!B30</f>
        <v>140027</v>
      </c>
      <c r="C29" s="1" t="s">
        <v>54</v>
      </c>
      <c r="D29" s="8">
        <v>840</v>
      </c>
      <c r="E29" s="8">
        <v>0</v>
      </c>
      <c r="F29" s="8">
        <v>1246</v>
      </c>
      <c r="G29" s="8">
        <v>780</v>
      </c>
      <c r="H29" s="8">
        <v>0</v>
      </c>
      <c r="I29" s="8">
        <v>0</v>
      </c>
      <c r="J29" s="8">
        <v>0</v>
      </c>
      <c r="K29" s="8">
        <v>0</v>
      </c>
      <c r="L29" s="8">
        <v>4411</v>
      </c>
      <c r="M29" s="8">
        <v>0</v>
      </c>
    </row>
    <row r="30" spans="1:14" x14ac:dyDescent="0.25">
      <c r="A30" s="16">
        <v>20</v>
      </c>
      <c r="B30" s="21">
        <f>'сравнение окончат'!B31</f>
        <v>140023</v>
      </c>
      <c r="C30" s="1" t="s">
        <v>98</v>
      </c>
      <c r="D30" s="8">
        <v>2500</v>
      </c>
      <c r="E30" s="8">
        <v>1446</v>
      </c>
      <c r="F30" s="8">
        <v>4500</v>
      </c>
      <c r="G30" s="8">
        <v>1352</v>
      </c>
      <c r="H30" s="8">
        <v>0</v>
      </c>
      <c r="I30" s="8">
        <v>827</v>
      </c>
      <c r="J30" s="8">
        <v>0</v>
      </c>
      <c r="K30" s="8">
        <v>0</v>
      </c>
      <c r="L30" s="8">
        <v>12828</v>
      </c>
      <c r="M30" s="8">
        <v>192</v>
      </c>
      <c r="N30" s="7"/>
    </row>
    <row r="31" spans="1:14" x14ac:dyDescent="0.25">
      <c r="A31" s="16">
        <v>21</v>
      </c>
      <c r="B31" s="21">
        <f>'сравнение окончат'!B32</f>
        <v>140028</v>
      </c>
      <c r="C31" s="1" t="s">
        <v>55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775</v>
      </c>
      <c r="M31" s="8">
        <v>0</v>
      </c>
    </row>
    <row r="32" spans="1:14" x14ac:dyDescent="0.25">
      <c r="A32" s="16">
        <v>22</v>
      </c>
      <c r="B32" s="21">
        <f>'сравнение окончат'!B33</f>
        <v>140016</v>
      </c>
      <c r="C32" s="1" t="s">
        <v>57</v>
      </c>
      <c r="D32" s="8">
        <v>1008</v>
      </c>
      <c r="E32" s="8">
        <v>0</v>
      </c>
      <c r="F32" s="8">
        <v>767</v>
      </c>
      <c r="G32" s="8">
        <v>390</v>
      </c>
      <c r="H32" s="8">
        <v>0</v>
      </c>
      <c r="I32" s="8">
        <v>0</v>
      </c>
      <c r="J32" s="8">
        <v>0</v>
      </c>
      <c r="K32" s="8">
        <v>0</v>
      </c>
      <c r="L32" s="8">
        <v>4637</v>
      </c>
      <c r="M32" s="8">
        <v>129</v>
      </c>
    </row>
    <row r="33" spans="1:14" x14ac:dyDescent="0.25">
      <c r="A33" s="16">
        <v>23</v>
      </c>
      <c r="B33" s="21">
        <f>'сравнение окончат'!B34</f>
        <v>140029</v>
      </c>
      <c r="C33" s="1" t="s">
        <v>58</v>
      </c>
      <c r="D33" s="8">
        <v>0</v>
      </c>
      <c r="E33" s="8">
        <v>0</v>
      </c>
      <c r="F33" s="8">
        <v>237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1436</v>
      </c>
      <c r="M33" s="8">
        <v>58</v>
      </c>
    </row>
    <row r="34" spans="1:14" x14ac:dyDescent="0.25">
      <c r="A34" s="16">
        <v>24</v>
      </c>
      <c r="B34" s="21">
        <f>'сравнение окончат'!B35</f>
        <v>140030</v>
      </c>
      <c r="C34" s="1" t="s">
        <v>59</v>
      </c>
      <c r="D34" s="8">
        <v>600</v>
      </c>
      <c r="E34" s="8">
        <v>0</v>
      </c>
      <c r="F34" s="8">
        <v>150</v>
      </c>
      <c r="G34" s="8">
        <v>140</v>
      </c>
      <c r="H34" s="8">
        <v>0</v>
      </c>
      <c r="I34" s="8">
        <v>0</v>
      </c>
      <c r="J34" s="8">
        <v>0</v>
      </c>
      <c r="K34" s="8">
        <v>0</v>
      </c>
      <c r="L34" s="8">
        <v>4208</v>
      </c>
      <c r="M34" s="8">
        <v>88</v>
      </c>
    </row>
    <row r="35" spans="1:14" x14ac:dyDescent="0.25">
      <c r="A35" s="16">
        <v>25</v>
      </c>
      <c r="B35" s="21">
        <f>'сравнение окончат'!B36</f>
        <v>140031</v>
      </c>
      <c r="C35" s="1" t="s">
        <v>60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868</v>
      </c>
      <c r="M35" s="8">
        <v>0</v>
      </c>
    </row>
    <row r="36" spans="1:14" x14ac:dyDescent="0.25">
      <c r="A36" s="16">
        <v>26</v>
      </c>
      <c r="B36" s="21">
        <f>'сравнение окончат'!B37</f>
        <v>140032</v>
      </c>
      <c r="C36" s="1" t="s">
        <v>61</v>
      </c>
      <c r="D36" s="8">
        <v>196</v>
      </c>
      <c r="E36" s="8">
        <v>0</v>
      </c>
      <c r="F36" s="8">
        <v>0</v>
      </c>
      <c r="G36" s="8">
        <v>65</v>
      </c>
      <c r="H36" s="8">
        <v>0</v>
      </c>
      <c r="I36" s="8">
        <v>0</v>
      </c>
      <c r="J36" s="8">
        <v>0</v>
      </c>
      <c r="K36" s="8">
        <v>0</v>
      </c>
      <c r="L36" s="8">
        <v>1285</v>
      </c>
      <c r="M36" s="8">
        <v>0</v>
      </c>
    </row>
    <row r="37" spans="1:14" x14ac:dyDescent="0.25">
      <c r="A37" s="16">
        <v>27</v>
      </c>
      <c r="B37" s="21">
        <f>'сравнение окончат'!B38</f>
        <v>140033</v>
      </c>
      <c r="C37" s="1" t="s">
        <v>68</v>
      </c>
      <c r="D37" s="8">
        <v>1220</v>
      </c>
      <c r="E37" s="8">
        <v>0</v>
      </c>
      <c r="F37" s="8">
        <v>2226</v>
      </c>
      <c r="G37" s="8">
        <v>700</v>
      </c>
      <c r="H37" s="8">
        <v>0</v>
      </c>
      <c r="I37" s="8">
        <v>0</v>
      </c>
      <c r="J37" s="8">
        <v>0</v>
      </c>
      <c r="K37" s="8">
        <v>0</v>
      </c>
      <c r="L37" s="8">
        <v>4380</v>
      </c>
      <c r="M37" s="8">
        <v>165</v>
      </c>
    </row>
    <row r="38" spans="1:14" x14ac:dyDescent="0.25">
      <c r="A38" s="16">
        <v>28</v>
      </c>
      <c r="B38" s="21">
        <f>'сравнение окончат'!B39</f>
        <v>140034</v>
      </c>
      <c r="C38" s="1" t="s">
        <v>99</v>
      </c>
      <c r="D38" s="8">
        <v>800</v>
      </c>
      <c r="E38" s="8">
        <v>0</v>
      </c>
      <c r="F38" s="8">
        <v>629</v>
      </c>
      <c r="G38" s="8">
        <v>575</v>
      </c>
      <c r="H38" s="8">
        <v>0</v>
      </c>
      <c r="I38" s="8">
        <v>0</v>
      </c>
      <c r="J38" s="8">
        <v>0</v>
      </c>
      <c r="K38" s="8">
        <v>0</v>
      </c>
      <c r="L38" s="8">
        <v>3277</v>
      </c>
      <c r="M38" s="8">
        <v>97</v>
      </c>
    </row>
    <row r="39" spans="1:14" x14ac:dyDescent="0.25">
      <c r="A39" s="16">
        <v>29</v>
      </c>
      <c r="B39" s="21">
        <f>'сравнение окончат'!B40</f>
        <v>140035</v>
      </c>
      <c r="C39" s="1" t="s">
        <v>62</v>
      </c>
      <c r="D39" s="8">
        <v>300</v>
      </c>
      <c r="E39" s="8">
        <v>0</v>
      </c>
      <c r="F39" s="8">
        <v>100</v>
      </c>
      <c r="G39" s="8">
        <v>195</v>
      </c>
      <c r="H39" s="8">
        <v>0</v>
      </c>
      <c r="I39" s="8">
        <v>0</v>
      </c>
      <c r="J39" s="8">
        <v>0</v>
      </c>
      <c r="K39" s="8">
        <v>0</v>
      </c>
      <c r="L39" s="8">
        <v>2267</v>
      </c>
      <c r="M39" s="8">
        <v>0</v>
      </c>
    </row>
    <row r="40" spans="1:14" ht="31.5" x14ac:dyDescent="0.25">
      <c r="A40" s="16">
        <v>30</v>
      </c>
      <c r="B40" s="21">
        <f>'сравнение окончат'!B41</f>
        <v>140036</v>
      </c>
      <c r="C40" s="1" t="s">
        <v>100</v>
      </c>
      <c r="D40" s="8">
        <v>600</v>
      </c>
      <c r="E40" s="8">
        <v>0</v>
      </c>
      <c r="F40" s="8">
        <v>0</v>
      </c>
      <c r="G40" s="8">
        <v>80</v>
      </c>
      <c r="H40" s="8">
        <v>0</v>
      </c>
      <c r="I40" s="8">
        <v>0</v>
      </c>
      <c r="J40" s="8">
        <v>0</v>
      </c>
      <c r="K40" s="8">
        <v>0</v>
      </c>
      <c r="L40" s="8">
        <v>3987</v>
      </c>
      <c r="M40" s="8">
        <v>0</v>
      </c>
    </row>
    <row r="41" spans="1:14" x14ac:dyDescent="0.25">
      <c r="A41" s="16">
        <v>31</v>
      </c>
      <c r="B41" s="21">
        <f>'сравнение окончат'!B42</f>
        <v>140037</v>
      </c>
      <c r="C41" s="1" t="s">
        <v>101</v>
      </c>
      <c r="D41" s="8">
        <v>211</v>
      </c>
      <c r="E41" s="8">
        <v>0</v>
      </c>
      <c r="F41" s="8">
        <v>0</v>
      </c>
      <c r="G41" s="8">
        <v>169</v>
      </c>
      <c r="H41" s="8">
        <v>0</v>
      </c>
      <c r="I41" s="8">
        <v>0</v>
      </c>
      <c r="J41" s="8">
        <v>0</v>
      </c>
      <c r="K41" s="8">
        <v>0</v>
      </c>
      <c r="L41" s="8">
        <v>1378</v>
      </c>
      <c r="M41" s="8">
        <v>0</v>
      </c>
    </row>
    <row r="42" spans="1:14" x14ac:dyDescent="0.25">
      <c r="A42" s="16">
        <v>32</v>
      </c>
      <c r="B42" s="21">
        <f>'сравнение окончат'!B43</f>
        <v>140038</v>
      </c>
      <c r="C42" s="1" t="s">
        <v>63</v>
      </c>
      <c r="D42" s="8">
        <v>0</v>
      </c>
      <c r="E42" s="8">
        <v>0</v>
      </c>
      <c r="F42" s="8">
        <v>550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1249</v>
      </c>
      <c r="M42" s="8">
        <v>0</v>
      </c>
    </row>
    <row r="43" spans="1:14" x14ac:dyDescent="0.25">
      <c r="A43" s="16">
        <v>33</v>
      </c>
      <c r="B43" s="21">
        <f>'сравнение окончат'!B44</f>
        <v>140039</v>
      </c>
      <c r="C43" s="1" t="s">
        <v>64</v>
      </c>
      <c r="D43" s="8">
        <v>960</v>
      </c>
      <c r="E43" s="8">
        <v>0</v>
      </c>
      <c r="F43" s="8">
        <v>1925</v>
      </c>
      <c r="G43" s="8">
        <v>883</v>
      </c>
      <c r="H43" s="8">
        <v>0</v>
      </c>
      <c r="I43" s="8">
        <v>0</v>
      </c>
      <c r="J43" s="8">
        <v>0</v>
      </c>
      <c r="K43" s="8">
        <v>0</v>
      </c>
      <c r="L43" s="8">
        <v>6103</v>
      </c>
      <c r="M43" s="8">
        <v>169</v>
      </c>
    </row>
    <row r="44" spans="1:14" x14ac:dyDescent="0.25">
      <c r="A44" s="16">
        <v>34</v>
      </c>
      <c r="B44" s="21">
        <f>'сравнение окончат'!B45</f>
        <v>140042</v>
      </c>
      <c r="C44" s="1" t="s">
        <v>102</v>
      </c>
      <c r="D44" s="8">
        <v>480</v>
      </c>
      <c r="E44" s="8">
        <v>529</v>
      </c>
      <c r="F44" s="8">
        <v>860</v>
      </c>
      <c r="G44" s="8">
        <v>199</v>
      </c>
      <c r="H44" s="8">
        <v>0</v>
      </c>
      <c r="I44" s="8">
        <v>0</v>
      </c>
      <c r="J44" s="8">
        <v>0</v>
      </c>
      <c r="K44" s="8">
        <v>0</v>
      </c>
      <c r="L44" s="8">
        <v>3851</v>
      </c>
      <c r="M44" s="8">
        <v>145</v>
      </c>
    </row>
    <row r="45" spans="1:14" ht="31.5" x14ac:dyDescent="0.25">
      <c r="A45" s="16">
        <v>35</v>
      </c>
      <c r="B45" s="21">
        <f>'сравнение окончат'!B46</f>
        <v>140043</v>
      </c>
      <c r="C45" s="1" t="s">
        <v>103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382</v>
      </c>
      <c r="M45" s="8">
        <v>0</v>
      </c>
    </row>
    <row r="46" spans="1:14" s="10" customFormat="1" x14ac:dyDescent="0.25">
      <c r="A46" s="38"/>
      <c r="B46" s="34"/>
      <c r="C46" s="2" t="s">
        <v>3</v>
      </c>
      <c r="D46" s="8">
        <v>18695</v>
      </c>
      <c r="E46" s="8">
        <v>1975</v>
      </c>
      <c r="F46" s="8">
        <v>25330</v>
      </c>
      <c r="G46" s="8">
        <v>12092</v>
      </c>
      <c r="H46" s="8">
        <v>0</v>
      </c>
      <c r="I46" s="8">
        <v>1477</v>
      </c>
      <c r="J46" s="8">
        <v>0</v>
      </c>
      <c r="K46" s="8">
        <v>0</v>
      </c>
      <c r="L46" s="8">
        <v>117467</v>
      </c>
      <c r="M46" s="8">
        <v>2298</v>
      </c>
      <c r="N46" s="28"/>
    </row>
    <row r="47" spans="1:14" s="10" customFormat="1" x14ac:dyDescent="0.25">
      <c r="A47" s="38"/>
      <c r="B47" s="34"/>
      <c r="C47" s="2" t="s">
        <v>4</v>
      </c>
      <c r="D47" s="8">
        <v>14440</v>
      </c>
      <c r="E47" s="8">
        <v>6372</v>
      </c>
      <c r="F47" s="8">
        <v>34203</v>
      </c>
      <c r="G47" s="8">
        <v>12400</v>
      </c>
      <c r="H47" s="8">
        <v>0</v>
      </c>
      <c r="I47" s="8">
        <v>0</v>
      </c>
      <c r="J47" s="8">
        <v>0</v>
      </c>
      <c r="K47" s="8">
        <v>0</v>
      </c>
      <c r="L47" s="8">
        <v>63282</v>
      </c>
      <c r="M47" s="8">
        <v>1431</v>
      </c>
      <c r="N47" s="28"/>
    </row>
    <row r="48" spans="1:14" x14ac:dyDescent="0.25">
      <c r="A48" s="16">
        <v>36</v>
      </c>
      <c r="B48" s="21">
        <f>'сравнение окончат'!B49</f>
        <v>140059</v>
      </c>
      <c r="C48" s="1" t="s">
        <v>69</v>
      </c>
      <c r="D48" s="8">
        <v>0</v>
      </c>
      <c r="E48" s="8">
        <v>0</v>
      </c>
      <c r="F48" s="8">
        <v>2107</v>
      </c>
      <c r="G48" s="8">
        <v>2398</v>
      </c>
      <c r="H48" s="8">
        <v>0</v>
      </c>
      <c r="I48" s="8">
        <v>0</v>
      </c>
      <c r="J48" s="8">
        <v>0</v>
      </c>
      <c r="K48" s="8">
        <v>0</v>
      </c>
      <c r="L48" s="8">
        <v>8713</v>
      </c>
      <c r="M48" s="8">
        <v>245</v>
      </c>
    </row>
    <row r="49" spans="1:14" x14ac:dyDescent="0.25">
      <c r="A49" s="16">
        <v>37</v>
      </c>
      <c r="B49" s="21">
        <f>'сравнение окончат'!B50</f>
        <v>140060</v>
      </c>
      <c r="C49" s="1" t="s">
        <v>70</v>
      </c>
      <c r="D49" s="8">
        <v>4140</v>
      </c>
      <c r="E49" s="8">
        <v>3191</v>
      </c>
      <c r="F49" s="8">
        <v>6808</v>
      </c>
      <c r="G49" s="8">
        <v>2608</v>
      </c>
      <c r="H49" s="8">
        <v>0</v>
      </c>
      <c r="I49" s="8">
        <v>0</v>
      </c>
      <c r="J49" s="8">
        <v>0</v>
      </c>
      <c r="K49" s="8">
        <v>0</v>
      </c>
      <c r="L49" s="8">
        <v>17683</v>
      </c>
      <c r="M49" s="8">
        <v>388</v>
      </c>
      <c r="N49" s="7"/>
    </row>
    <row r="50" spans="1:14" x14ac:dyDescent="0.25">
      <c r="A50" s="16">
        <v>38</v>
      </c>
      <c r="B50" s="21">
        <f>'сравнение окончат'!B51</f>
        <v>140064</v>
      </c>
      <c r="C50" s="1" t="s">
        <v>104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4" x14ac:dyDescent="0.25">
      <c r="A51" s="16">
        <v>39</v>
      </c>
      <c r="B51" s="21">
        <f>'сравнение окончат'!B52</f>
        <v>140065</v>
      </c>
      <c r="C51" s="1" t="s">
        <v>105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4" x14ac:dyDescent="0.25">
      <c r="A52" s="16">
        <v>40</v>
      </c>
      <c r="B52" s="21">
        <f>'сравнение окончат'!B53</f>
        <v>140056</v>
      </c>
      <c r="C52" s="1" t="s">
        <v>106</v>
      </c>
      <c r="D52" s="8">
        <v>4800</v>
      </c>
      <c r="E52" s="8">
        <v>0</v>
      </c>
      <c r="F52" s="8">
        <v>8042</v>
      </c>
      <c r="G52" s="8">
        <v>3394</v>
      </c>
      <c r="H52" s="8">
        <v>0</v>
      </c>
      <c r="I52" s="8">
        <v>0</v>
      </c>
      <c r="J52" s="8">
        <v>0</v>
      </c>
      <c r="K52" s="8">
        <v>0</v>
      </c>
      <c r="L52" s="8">
        <v>17202</v>
      </c>
      <c r="M52" s="8">
        <v>394</v>
      </c>
      <c r="N52" s="7"/>
    </row>
    <row r="53" spans="1:14" x14ac:dyDescent="0.25">
      <c r="A53" s="16">
        <v>41</v>
      </c>
      <c r="B53" s="21">
        <f>'сравнение окончат'!B54</f>
        <v>140081</v>
      </c>
      <c r="C53" s="1" t="s">
        <v>65</v>
      </c>
      <c r="D53" s="8">
        <v>5500</v>
      </c>
      <c r="E53" s="8">
        <v>3181</v>
      </c>
      <c r="F53" s="8">
        <v>17246</v>
      </c>
      <c r="G53" s="8">
        <v>4000</v>
      </c>
      <c r="H53" s="8">
        <v>0</v>
      </c>
      <c r="I53" s="8">
        <v>0</v>
      </c>
      <c r="J53" s="8">
        <v>0</v>
      </c>
      <c r="K53" s="8">
        <v>0</v>
      </c>
      <c r="L53" s="8">
        <v>19684</v>
      </c>
      <c r="M53" s="8">
        <v>404</v>
      </c>
      <c r="N53" s="7"/>
    </row>
    <row r="54" spans="1:14" x14ac:dyDescent="0.25">
      <c r="A54" s="16">
        <v>42</v>
      </c>
      <c r="B54" s="21">
        <f>'сравнение окончат'!B55</f>
        <v>140079</v>
      </c>
      <c r="C54" s="1" t="s">
        <v>5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4" s="10" customFormat="1" x14ac:dyDescent="0.25">
      <c r="A55" s="38"/>
      <c r="B55" s="34"/>
      <c r="C55" s="2" t="s">
        <v>6</v>
      </c>
      <c r="D55" s="8">
        <v>25530</v>
      </c>
      <c r="E55" s="8">
        <v>7230</v>
      </c>
      <c r="F55" s="8">
        <v>26184</v>
      </c>
      <c r="G55" s="8">
        <v>16078</v>
      </c>
      <c r="H55" s="8">
        <v>1600</v>
      </c>
      <c r="I55" s="8">
        <v>6500</v>
      </c>
      <c r="J55" s="8">
        <v>0</v>
      </c>
      <c r="K55" s="8">
        <v>0</v>
      </c>
      <c r="L55" s="8">
        <v>6897</v>
      </c>
      <c r="M55" s="8">
        <v>1482</v>
      </c>
      <c r="N55" s="28"/>
    </row>
    <row r="56" spans="1:14" x14ac:dyDescent="0.25">
      <c r="A56" s="16">
        <v>43</v>
      </c>
      <c r="B56" s="21">
        <f>'сравнение окончат'!B57</f>
        <v>140044</v>
      </c>
      <c r="C56" s="1" t="s">
        <v>107</v>
      </c>
      <c r="D56" s="8">
        <v>2530</v>
      </c>
      <c r="E56" s="8">
        <v>3080</v>
      </c>
      <c r="F56" s="8">
        <v>15571</v>
      </c>
      <c r="G56" s="8">
        <v>7200</v>
      </c>
      <c r="H56" s="8">
        <v>300</v>
      </c>
      <c r="I56" s="8">
        <v>2000</v>
      </c>
      <c r="J56" s="8">
        <v>0</v>
      </c>
      <c r="K56" s="8">
        <v>0</v>
      </c>
      <c r="L56" s="8">
        <v>100</v>
      </c>
      <c r="M56" s="8">
        <v>100</v>
      </c>
      <c r="N56" s="7"/>
    </row>
    <row r="57" spans="1:14" x14ac:dyDescent="0.25">
      <c r="A57" s="16">
        <v>44</v>
      </c>
      <c r="B57" s="21">
        <f>'сравнение окончат'!B58</f>
        <v>140045</v>
      </c>
      <c r="C57" s="1" t="s">
        <v>108</v>
      </c>
      <c r="D57" s="8">
        <v>5500</v>
      </c>
      <c r="E57" s="8">
        <v>500</v>
      </c>
      <c r="F57" s="8">
        <v>0</v>
      </c>
      <c r="G57" s="8">
        <v>378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7"/>
    </row>
    <row r="58" spans="1:14" x14ac:dyDescent="0.25">
      <c r="A58" s="16">
        <v>45</v>
      </c>
      <c r="B58" s="21">
        <f>'сравнение окончат'!B59</f>
        <v>140046</v>
      </c>
      <c r="C58" s="1" t="s">
        <v>109</v>
      </c>
      <c r="D58" s="8">
        <v>3000</v>
      </c>
      <c r="E58" s="8">
        <v>0</v>
      </c>
      <c r="F58" s="8">
        <v>4406</v>
      </c>
      <c r="G58" s="8">
        <v>2500</v>
      </c>
      <c r="H58" s="8">
        <v>0</v>
      </c>
      <c r="I58" s="8">
        <v>0</v>
      </c>
      <c r="J58" s="8">
        <v>0</v>
      </c>
      <c r="K58" s="8">
        <v>0</v>
      </c>
      <c r="L58" s="8">
        <v>5597</v>
      </c>
      <c r="M58" s="8">
        <v>182</v>
      </c>
      <c r="N58" s="7"/>
    </row>
    <row r="59" spans="1:14" x14ac:dyDescent="0.25">
      <c r="A59" s="16">
        <v>46</v>
      </c>
      <c r="B59" s="21">
        <f>'сравнение окончат'!B60</f>
        <v>140058</v>
      </c>
      <c r="C59" s="1" t="s">
        <v>110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500</v>
      </c>
      <c r="M59" s="8">
        <v>500</v>
      </c>
    </row>
    <row r="60" spans="1:14" x14ac:dyDescent="0.25">
      <c r="A60" s="16">
        <v>47</v>
      </c>
      <c r="B60" s="21">
        <f>'сравнение окончат'!B61</f>
        <v>140048</v>
      </c>
      <c r="C60" s="1" t="s">
        <v>111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4" x14ac:dyDescent="0.25">
      <c r="A61" s="16">
        <v>48</v>
      </c>
      <c r="B61" s="21">
        <f>'сравнение окончат'!B62</f>
        <v>140047</v>
      </c>
      <c r="C61" s="1" t="s">
        <v>112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4" x14ac:dyDescent="0.25">
      <c r="A62" s="16">
        <v>49</v>
      </c>
      <c r="B62" s="21">
        <f>'сравнение окончат'!B63</f>
        <v>140050</v>
      </c>
      <c r="C62" s="1" t="s">
        <v>113</v>
      </c>
      <c r="D62" s="8">
        <v>14000</v>
      </c>
      <c r="E62" s="8">
        <v>3650</v>
      </c>
      <c r="F62" s="8">
        <v>4804</v>
      </c>
      <c r="G62" s="8">
        <v>6000</v>
      </c>
      <c r="H62" s="8">
        <v>1300</v>
      </c>
      <c r="I62" s="8">
        <v>4500</v>
      </c>
      <c r="J62" s="8">
        <v>0</v>
      </c>
      <c r="K62" s="8">
        <v>0</v>
      </c>
      <c r="L62" s="8">
        <v>0</v>
      </c>
      <c r="M62" s="8">
        <v>0</v>
      </c>
      <c r="N62" s="7"/>
    </row>
    <row r="63" spans="1:14" x14ac:dyDescent="0.25">
      <c r="A63" s="16">
        <v>50</v>
      </c>
      <c r="B63" s="21">
        <f>'сравнение окончат'!B64</f>
        <v>140052</v>
      </c>
      <c r="C63" s="1" t="s">
        <v>114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700</v>
      </c>
      <c r="M63" s="8">
        <v>700</v>
      </c>
    </row>
    <row r="64" spans="1:14" x14ac:dyDescent="0.25">
      <c r="A64" s="16">
        <v>51</v>
      </c>
      <c r="B64" s="21">
        <f>'сравнение окончат'!B65</f>
        <v>140053</v>
      </c>
      <c r="C64" s="1" t="s">
        <v>115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4" x14ac:dyDescent="0.25">
      <c r="A65" s="16">
        <v>52</v>
      </c>
      <c r="B65" s="21">
        <f>'сравнение окончат'!B66</f>
        <v>140088</v>
      </c>
      <c r="C65" s="1" t="s">
        <v>77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4" x14ac:dyDescent="0.25">
      <c r="A66" s="16">
        <v>53</v>
      </c>
      <c r="B66" s="21">
        <f>'сравнение окончат'!B67</f>
        <v>140051</v>
      </c>
      <c r="C66" s="1" t="s">
        <v>116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4" x14ac:dyDescent="0.25">
      <c r="A67" s="16">
        <v>54</v>
      </c>
      <c r="B67" s="21">
        <f>'сравнение окончат'!B68</f>
        <v>140055</v>
      </c>
      <c r="C67" s="1" t="s">
        <v>117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4" x14ac:dyDescent="0.25">
      <c r="A68" s="16">
        <v>55</v>
      </c>
      <c r="B68" s="21">
        <f>'сравнение окончат'!B69</f>
        <v>140173</v>
      </c>
      <c r="C68" s="1" t="s">
        <v>74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4" x14ac:dyDescent="0.25">
      <c r="A69" s="16">
        <v>56</v>
      </c>
      <c r="B69" s="21">
        <f>'сравнение окончат'!B70</f>
        <v>140188</v>
      </c>
      <c r="C69" s="1" t="s">
        <v>118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4" x14ac:dyDescent="0.25">
      <c r="A70" s="16">
        <v>57</v>
      </c>
      <c r="B70" s="21">
        <f>'сравнение окончат'!B71</f>
        <v>140185</v>
      </c>
      <c r="C70" s="29" t="s">
        <v>119</v>
      </c>
      <c r="D70" s="8">
        <v>0</v>
      </c>
      <c r="E70" s="8">
        <v>0</v>
      </c>
      <c r="F70" s="8">
        <v>1403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4" x14ac:dyDescent="0.25">
      <c r="A71" s="21">
        <v>58</v>
      </c>
      <c r="B71" s="14">
        <v>140241</v>
      </c>
      <c r="C71" s="32" t="s">
        <v>78</v>
      </c>
      <c r="D71" s="8">
        <v>500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4" s="10" customFormat="1" x14ac:dyDescent="0.25">
      <c r="A72" s="38"/>
      <c r="B72" s="34"/>
      <c r="C72" s="2" t="s">
        <v>7</v>
      </c>
      <c r="D72" s="8">
        <v>0</v>
      </c>
      <c r="E72" s="8">
        <v>0</v>
      </c>
      <c r="F72" s="8">
        <v>2058</v>
      </c>
      <c r="G72" s="8">
        <v>636</v>
      </c>
      <c r="H72" s="8">
        <v>0</v>
      </c>
      <c r="I72" s="8">
        <v>2500</v>
      </c>
      <c r="J72" s="8">
        <v>0</v>
      </c>
      <c r="K72" s="8">
        <v>0</v>
      </c>
      <c r="L72" s="8">
        <v>5364</v>
      </c>
      <c r="M72" s="8">
        <v>110</v>
      </c>
    </row>
    <row r="73" spans="1:14" x14ac:dyDescent="0.25">
      <c r="A73" s="21">
        <v>59</v>
      </c>
      <c r="B73" s="21">
        <v>140073</v>
      </c>
      <c r="C73" s="30" t="s">
        <v>120</v>
      </c>
      <c r="D73" s="8">
        <v>0</v>
      </c>
      <c r="E73" s="8">
        <v>0</v>
      </c>
      <c r="F73" s="8">
        <v>1358</v>
      </c>
      <c r="G73" s="8">
        <v>379</v>
      </c>
      <c r="H73" s="8">
        <v>0</v>
      </c>
      <c r="I73" s="8">
        <v>2500</v>
      </c>
      <c r="J73" s="8">
        <v>0</v>
      </c>
      <c r="K73" s="8">
        <v>0</v>
      </c>
      <c r="L73" s="8">
        <v>3739</v>
      </c>
      <c r="M73" s="8">
        <v>110</v>
      </c>
    </row>
    <row r="74" spans="1:14" x14ac:dyDescent="0.25">
      <c r="A74" s="21">
        <v>60</v>
      </c>
      <c r="B74" s="21">
        <v>140078</v>
      </c>
      <c r="C74" s="22" t="s">
        <v>8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4" ht="30" x14ac:dyDescent="0.25">
      <c r="A75" s="21">
        <v>61</v>
      </c>
      <c r="B75" s="21">
        <v>140070</v>
      </c>
      <c r="C75" s="22" t="s">
        <v>121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4" x14ac:dyDescent="0.25">
      <c r="A76" s="21">
        <v>62</v>
      </c>
      <c r="B76" s="21">
        <v>140071</v>
      </c>
      <c r="C76" s="54" t="s">
        <v>89</v>
      </c>
      <c r="D76" s="8">
        <v>0</v>
      </c>
      <c r="E76" s="8">
        <v>0</v>
      </c>
      <c r="F76" s="8">
        <v>700</v>
      </c>
      <c r="G76" s="8">
        <v>257</v>
      </c>
      <c r="H76" s="8">
        <v>0</v>
      </c>
      <c r="I76" s="8">
        <v>0</v>
      </c>
      <c r="J76" s="8">
        <v>0</v>
      </c>
      <c r="K76" s="8">
        <v>0</v>
      </c>
      <c r="L76" s="8">
        <v>1625</v>
      </c>
      <c r="M76" s="8">
        <v>0</v>
      </c>
    </row>
    <row r="77" spans="1:14" x14ac:dyDescent="0.25">
      <c r="A77" s="21">
        <v>63</v>
      </c>
      <c r="B77" s="21">
        <v>140201</v>
      </c>
      <c r="C77" s="24" t="s">
        <v>122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4" x14ac:dyDescent="0.25">
      <c r="A78" s="21">
        <v>64</v>
      </c>
      <c r="B78" s="21">
        <v>140112</v>
      </c>
      <c r="C78" s="54" t="s">
        <v>88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4" s="10" customFormat="1" x14ac:dyDescent="0.25">
      <c r="A79" s="38"/>
      <c r="B79" s="34"/>
      <c r="C79" s="2" t="s">
        <v>9</v>
      </c>
      <c r="D79" s="8">
        <v>8703</v>
      </c>
      <c r="E79" s="8">
        <v>10836</v>
      </c>
      <c r="F79" s="8">
        <v>4132</v>
      </c>
      <c r="G79" s="8">
        <v>570</v>
      </c>
      <c r="H79" s="8">
        <v>0</v>
      </c>
      <c r="I79" s="8">
        <v>0</v>
      </c>
      <c r="J79" s="8">
        <v>100</v>
      </c>
      <c r="K79" s="8">
        <v>0</v>
      </c>
      <c r="L79" s="8">
        <v>3216</v>
      </c>
      <c r="M79" s="8">
        <v>0</v>
      </c>
      <c r="N79" s="28"/>
    </row>
    <row r="80" spans="1:14" x14ac:dyDescent="0.25">
      <c r="A80" s="21">
        <v>65</v>
      </c>
      <c r="B80" s="21">
        <v>140164</v>
      </c>
      <c r="C80" s="3" t="s">
        <v>10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4" x14ac:dyDescent="0.25">
      <c r="A81" s="21">
        <v>66</v>
      </c>
      <c r="B81" s="21">
        <v>140115</v>
      </c>
      <c r="C81" s="55" t="s">
        <v>123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1"/>
    </row>
    <row r="82" spans="1:14" x14ac:dyDescent="0.25">
      <c r="A82" s="21">
        <v>67</v>
      </c>
      <c r="B82" s="21">
        <v>140232</v>
      </c>
      <c r="C82" s="4" t="s">
        <v>73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4" x14ac:dyDescent="0.25">
      <c r="A83" s="21">
        <v>68</v>
      </c>
      <c r="B83" s="21">
        <v>140233</v>
      </c>
      <c r="C83" s="4" t="s">
        <v>71</v>
      </c>
      <c r="D83" s="8">
        <v>0</v>
      </c>
      <c r="E83" s="8">
        <v>2334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4" x14ac:dyDescent="0.25">
      <c r="A84" s="21">
        <v>69</v>
      </c>
      <c r="B84" s="21">
        <v>140187</v>
      </c>
      <c r="C84" s="25" t="s">
        <v>30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4" x14ac:dyDescent="0.25">
      <c r="A85" s="21">
        <v>70</v>
      </c>
      <c r="B85" s="21">
        <v>140193</v>
      </c>
      <c r="C85" s="25" t="s">
        <v>17</v>
      </c>
      <c r="D85" s="8">
        <v>0</v>
      </c>
      <c r="E85" s="8">
        <v>0</v>
      </c>
      <c r="F85" s="8">
        <v>1000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4" x14ac:dyDescent="0.25">
      <c r="A86" s="21">
        <v>71</v>
      </c>
      <c r="B86" s="21">
        <v>140192</v>
      </c>
      <c r="C86" s="25" t="s">
        <v>124</v>
      </c>
      <c r="D86" s="8">
        <v>0</v>
      </c>
      <c r="E86" s="8">
        <v>2334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4" x14ac:dyDescent="0.25">
      <c r="A87" s="21">
        <v>72</v>
      </c>
      <c r="B87" s="21">
        <v>140160</v>
      </c>
      <c r="C87" s="25" t="s">
        <v>11</v>
      </c>
      <c r="D87" s="8">
        <v>0</v>
      </c>
      <c r="E87" s="8">
        <v>0</v>
      </c>
      <c r="F87" s="8">
        <v>75</v>
      </c>
      <c r="G87" s="8">
        <v>100</v>
      </c>
      <c r="H87" s="8">
        <v>0</v>
      </c>
      <c r="I87" s="8">
        <v>0</v>
      </c>
      <c r="J87" s="8">
        <v>0</v>
      </c>
      <c r="K87" s="8">
        <v>0</v>
      </c>
      <c r="L87" s="8">
        <v>101</v>
      </c>
      <c r="M87" s="8">
        <v>0</v>
      </c>
    </row>
    <row r="88" spans="1:14" x14ac:dyDescent="0.25">
      <c r="A88" s="21">
        <v>73</v>
      </c>
      <c r="B88" s="21">
        <v>140178</v>
      </c>
      <c r="C88" s="25" t="s">
        <v>12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4" x14ac:dyDescent="0.25">
      <c r="A89" s="21">
        <v>74</v>
      </c>
      <c r="B89" s="21">
        <v>140075</v>
      </c>
      <c r="C89" s="25" t="s">
        <v>13</v>
      </c>
      <c r="D89" s="8">
        <v>0</v>
      </c>
      <c r="E89" s="8">
        <v>0</v>
      </c>
      <c r="F89" s="8">
        <v>250</v>
      </c>
      <c r="G89" s="8">
        <v>60</v>
      </c>
      <c r="H89" s="8">
        <v>0</v>
      </c>
      <c r="I89" s="8">
        <v>0</v>
      </c>
      <c r="J89" s="8">
        <v>0</v>
      </c>
      <c r="K89" s="8">
        <v>0</v>
      </c>
      <c r="L89" s="8">
        <v>246</v>
      </c>
      <c r="M89" s="8">
        <v>0</v>
      </c>
    </row>
    <row r="90" spans="1:14" x14ac:dyDescent="0.25">
      <c r="A90" s="21">
        <v>75</v>
      </c>
      <c r="B90" s="21">
        <v>140186</v>
      </c>
      <c r="C90" s="25" t="s">
        <v>31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4" x14ac:dyDescent="0.25">
      <c r="A91" s="21">
        <v>76</v>
      </c>
      <c r="B91" s="14">
        <v>140182</v>
      </c>
      <c r="C91" s="31" t="s">
        <v>125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4" x14ac:dyDescent="0.25">
      <c r="A92" s="21">
        <v>77</v>
      </c>
      <c r="B92" s="21">
        <v>140184</v>
      </c>
      <c r="C92" s="25" t="s">
        <v>32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4" x14ac:dyDescent="0.25">
      <c r="A93" s="21">
        <v>78</v>
      </c>
      <c r="B93" s="21">
        <v>140105</v>
      </c>
      <c r="C93" s="25" t="s">
        <v>14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4" x14ac:dyDescent="0.25">
      <c r="A94" s="21">
        <v>79</v>
      </c>
      <c r="B94" s="21">
        <v>140089</v>
      </c>
      <c r="C94" s="25" t="s">
        <v>15</v>
      </c>
      <c r="D94" s="8">
        <v>0</v>
      </c>
      <c r="E94" s="8">
        <v>0</v>
      </c>
      <c r="F94" s="8">
        <v>92</v>
      </c>
      <c r="G94" s="8">
        <v>65</v>
      </c>
      <c r="H94" s="8">
        <v>0</v>
      </c>
      <c r="I94" s="8">
        <v>0</v>
      </c>
      <c r="J94" s="8">
        <v>0</v>
      </c>
      <c r="K94" s="8">
        <v>0</v>
      </c>
      <c r="L94" s="8">
        <v>182</v>
      </c>
      <c r="M94" s="8">
        <v>0</v>
      </c>
    </row>
    <row r="95" spans="1:14" x14ac:dyDescent="0.25">
      <c r="A95" s="21">
        <v>80</v>
      </c>
      <c r="B95" s="21">
        <v>140204</v>
      </c>
      <c r="C95" s="25" t="s">
        <v>20</v>
      </c>
      <c r="D95" s="8">
        <v>0</v>
      </c>
      <c r="E95" s="8">
        <v>0</v>
      </c>
      <c r="F95" s="8">
        <v>400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4" x14ac:dyDescent="0.25">
      <c r="A96" s="21">
        <v>81</v>
      </c>
      <c r="B96" s="21">
        <v>140203</v>
      </c>
      <c r="C96" s="25" t="s">
        <v>21</v>
      </c>
      <c r="D96" s="8">
        <v>4014</v>
      </c>
      <c r="E96" s="8">
        <v>2334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4" x14ac:dyDescent="0.25">
      <c r="A97" s="21">
        <v>82</v>
      </c>
      <c r="B97" s="21">
        <v>140106</v>
      </c>
      <c r="C97" s="25" t="s">
        <v>66</v>
      </c>
      <c r="D97" s="8">
        <v>0</v>
      </c>
      <c r="E97" s="8">
        <v>1500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7"/>
    </row>
    <row r="98" spans="1:14" x14ac:dyDescent="0.25">
      <c r="A98" s="21">
        <v>83</v>
      </c>
      <c r="B98" s="21">
        <v>140202</v>
      </c>
      <c r="C98" s="25" t="s">
        <v>22</v>
      </c>
      <c r="D98" s="8">
        <v>4689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4" x14ac:dyDescent="0.25">
      <c r="A99" s="21">
        <v>84</v>
      </c>
      <c r="B99" s="21">
        <v>140189</v>
      </c>
      <c r="C99" s="25" t="s">
        <v>75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7"/>
    </row>
    <row r="100" spans="1:14" x14ac:dyDescent="0.25">
      <c r="A100" s="21">
        <v>85</v>
      </c>
      <c r="B100" s="21">
        <v>140200</v>
      </c>
      <c r="C100" s="25" t="s">
        <v>23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4" x14ac:dyDescent="0.25">
      <c r="A101" s="21">
        <v>86</v>
      </c>
      <c r="B101" s="21">
        <v>140169</v>
      </c>
      <c r="C101" s="25" t="s">
        <v>33</v>
      </c>
      <c r="D101" s="8">
        <v>0</v>
      </c>
      <c r="E101" s="8">
        <v>2334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4" x14ac:dyDescent="0.25">
      <c r="A102" s="21">
        <v>87</v>
      </c>
      <c r="B102" s="21">
        <v>140116</v>
      </c>
      <c r="C102" s="25" t="s">
        <v>126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4" x14ac:dyDescent="0.25">
      <c r="A103" s="21">
        <v>88</v>
      </c>
      <c r="B103" s="21">
        <v>140179</v>
      </c>
      <c r="C103" s="25" t="s">
        <v>34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4" x14ac:dyDescent="0.25">
      <c r="A104" s="21">
        <v>89</v>
      </c>
      <c r="B104" s="21">
        <v>140080</v>
      </c>
      <c r="C104" s="25" t="s">
        <v>127</v>
      </c>
      <c r="D104" s="8">
        <v>0</v>
      </c>
      <c r="E104" s="8">
        <v>0</v>
      </c>
      <c r="F104" s="8">
        <v>1305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1749</v>
      </c>
      <c r="M104" s="8">
        <v>0</v>
      </c>
    </row>
    <row r="105" spans="1:14" x14ac:dyDescent="0.25">
      <c r="A105" s="21">
        <v>90</v>
      </c>
      <c r="B105" s="21">
        <v>140206</v>
      </c>
      <c r="C105" s="25" t="s">
        <v>128</v>
      </c>
      <c r="D105" s="8">
        <v>0</v>
      </c>
      <c r="E105" s="8">
        <v>0</v>
      </c>
      <c r="F105" s="8">
        <v>364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130</v>
      </c>
      <c r="M105" s="8">
        <v>0</v>
      </c>
    </row>
    <row r="106" spans="1:14" x14ac:dyDescent="0.25">
      <c r="A106" s="21">
        <v>91</v>
      </c>
      <c r="B106" s="21">
        <v>140093</v>
      </c>
      <c r="C106" s="25" t="s">
        <v>129</v>
      </c>
      <c r="D106" s="8">
        <v>0</v>
      </c>
      <c r="E106" s="8">
        <v>0</v>
      </c>
      <c r="F106" s="8">
        <v>396</v>
      </c>
      <c r="G106" s="8">
        <v>240</v>
      </c>
      <c r="H106" s="8">
        <v>0</v>
      </c>
      <c r="I106" s="8">
        <v>0</v>
      </c>
      <c r="J106" s="8">
        <v>0</v>
      </c>
      <c r="K106" s="8">
        <v>0</v>
      </c>
      <c r="L106" s="8">
        <v>332</v>
      </c>
      <c r="M106" s="8">
        <v>0</v>
      </c>
    </row>
    <row r="107" spans="1:14" x14ac:dyDescent="0.25">
      <c r="A107" s="21">
        <v>92</v>
      </c>
      <c r="B107" s="21">
        <v>140154</v>
      </c>
      <c r="C107" s="25" t="s">
        <v>16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1:14" x14ac:dyDescent="0.25">
      <c r="A108" s="21">
        <v>93</v>
      </c>
      <c r="B108" s="21">
        <v>140026</v>
      </c>
      <c r="C108" s="23" t="s">
        <v>130</v>
      </c>
      <c r="D108" s="8">
        <v>0</v>
      </c>
      <c r="E108" s="8">
        <v>0</v>
      </c>
      <c r="F108" s="8">
        <v>250</v>
      </c>
      <c r="G108" s="8">
        <v>105</v>
      </c>
      <c r="H108" s="8">
        <v>0</v>
      </c>
      <c r="I108" s="8">
        <v>0</v>
      </c>
      <c r="J108" s="8">
        <v>0</v>
      </c>
      <c r="K108" s="8">
        <v>0</v>
      </c>
      <c r="L108" s="8">
        <v>476</v>
      </c>
      <c r="M108" s="8">
        <v>0</v>
      </c>
    </row>
    <row r="109" spans="1:14" x14ac:dyDescent="0.25">
      <c r="A109" s="21">
        <v>94</v>
      </c>
      <c r="B109" s="21">
        <v>140216</v>
      </c>
      <c r="C109" s="23" t="s">
        <v>56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4" x14ac:dyDescent="0.25">
      <c r="A110" s="21">
        <v>95</v>
      </c>
      <c r="B110" s="21">
        <v>140212</v>
      </c>
      <c r="C110" s="23" t="s">
        <v>35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4" x14ac:dyDescent="0.25">
      <c r="A111" s="21">
        <v>96</v>
      </c>
      <c r="B111" s="21">
        <v>140238</v>
      </c>
      <c r="C111" s="3" t="s">
        <v>72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4" x14ac:dyDescent="0.25">
      <c r="A112" s="21">
        <v>97</v>
      </c>
      <c r="B112" s="21">
        <v>140236</v>
      </c>
      <c r="C112" s="4" t="s">
        <v>79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4" x14ac:dyDescent="0.25">
      <c r="A113" s="21">
        <v>98</v>
      </c>
      <c r="B113" s="21">
        <v>140240</v>
      </c>
      <c r="C113" s="4" t="s">
        <v>76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4" x14ac:dyDescent="0.25">
      <c r="A114" s="21">
        <v>99</v>
      </c>
      <c r="B114" s="21">
        <v>140234</v>
      </c>
      <c r="C114" s="4" t="s">
        <v>80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4" s="10" customFormat="1" x14ac:dyDescent="0.25">
      <c r="A115" s="21">
        <v>100</v>
      </c>
      <c r="B115" s="21">
        <v>140125</v>
      </c>
      <c r="C115" s="4" t="s">
        <v>81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3"/>
    </row>
    <row r="116" spans="1:14" s="10" customFormat="1" x14ac:dyDescent="0.25">
      <c r="A116" s="15">
        <v>101</v>
      </c>
      <c r="B116" s="21">
        <v>140140</v>
      </c>
      <c r="C116" s="4" t="s">
        <v>82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3"/>
    </row>
    <row r="117" spans="1:14" s="10" customFormat="1" x14ac:dyDescent="0.25">
      <c r="A117" s="21">
        <v>102</v>
      </c>
      <c r="B117" s="21">
        <v>140243</v>
      </c>
      <c r="C117" s="4" t="s">
        <v>83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100</v>
      </c>
      <c r="K117" s="8">
        <v>0</v>
      </c>
      <c r="L117" s="8">
        <v>0</v>
      </c>
      <c r="M117" s="8">
        <v>0</v>
      </c>
      <c r="N117" s="3"/>
    </row>
    <row r="118" spans="1:14" x14ac:dyDescent="0.25">
      <c r="A118" s="15">
        <v>103</v>
      </c>
      <c r="B118" s="21">
        <v>140244</v>
      </c>
      <c r="C118" s="4" t="s">
        <v>131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</row>
    <row r="119" spans="1:14" x14ac:dyDescent="0.25">
      <c r="A119" s="21">
        <v>104</v>
      </c>
      <c r="B119" s="21">
        <v>140245</v>
      </c>
      <c r="C119" s="4" t="s">
        <v>84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7"/>
    </row>
    <row r="120" spans="1:14" x14ac:dyDescent="0.25">
      <c r="A120" s="15">
        <v>105</v>
      </c>
      <c r="B120" s="21">
        <v>140246</v>
      </c>
      <c r="C120" s="4" t="s">
        <v>85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7"/>
    </row>
    <row r="121" spans="1:14" x14ac:dyDescent="0.25">
      <c r="A121" s="21">
        <v>106</v>
      </c>
      <c r="B121" s="21">
        <v>140247</v>
      </c>
      <c r="C121" s="4" t="s">
        <v>86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1:14" x14ac:dyDescent="0.25">
      <c r="A122" s="15">
        <v>107</v>
      </c>
      <c r="B122" s="21">
        <v>140248</v>
      </c>
      <c r="C122" s="4" t="s">
        <v>87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pans="1:14" s="10" customFormat="1" x14ac:dyDescent="0.25">
      <c r="A123" s="21"/>
      <c r="B123" s="4"/>
      <c r="C123" s="26" t="s">
        <v>26</v>
      </c>
      <c r="D123" s="9">
        <v>67368</v>
      </c>
      <c r="E123" s="9">
        <v>26413</v>
      </c>
      <c r="F123" s="9">
        <v>91907</v>
      </c>
      <c r="G123" s="9">
        <v>41776</v>
      </c>
      <c r="H123" s="9">
        <v>1600</v>
      </c>
      <c r="I123" s="9">
        <v>10477</v>
      </c>
      <c r="J123" s="9">
        <v>100</v>
      </c>
      <c r="K123" s="9">
        <v>0</v>
      </c>
      <c r="L123" s="9">
        <v>196226</v>
      </c>
      <c r="M123" s="9">
        <v>5321</v>
      </c>
      <c r="N123" s="28"/>
    </row>
    <row r="126" spans="1:14" x14ac:dyDescent="0.25">
      <c r="D126" s="17"/>
      <c r="F126" s="17"/>
      <c r="G126" s="17"/>
      <c r="H126" s="17"/>
      <c r="I126" s="17"/>
      <c r="J126" s="17"/>
      <c r="K126" s="17"/>
      <c r="L126" s="17"/>
    </row>
    <row r="127" spans="1:14" x14ac:dyDescent="0.25">
      <c r="A127" s="3"/>
      <c r="D127" s="17"/>
      <c r="E127" s="17"/>
      <c r="F127" s="17"/>
      <c r="G127" s="17"/>
      <c r="I127" s="17"/>
      <c r="J127" s="17"/>
    </row>
    <row r="128" spans="1:14" x14ac:dyDescent="0.25">
      <c r="A128" s="3"/>
      <c r="D128" s="17"/>
      <c r="E128" s="17"/>
      <c r="F128" s="17"/>
      <c r="G128" s="17"/>
      <c r="I128" s="17"/>
      <c r="J128" s="17"/>
    </row>
    <row r="129" spans="1:12" x14ac:dyDescent="0.25">
      <c r="A129" s="3"/>
      <c r="D129" s="17"/>
      <c r="E129" s="17"/>
      <c r="F129" s="17"/>
      <c r="G129" s="17"/>
      <c r="I129" s="17"/>
      <c r="J129" s="17"/>
    </row>
    <row r="130" spans="1:12" x14ac:dyDescent="0.25">
      <c r="A130" s="3"/>
      <c r="D130" s="17"/>
      <c r="E130" s="17"/>
      <c r="F130" s="17"/>
      <c r="G130" s="17"/>
      <c r="I130" s="17"/>
      <c r="J130" s="17"/>
    </row>
    <row r="131" spans="1:12" x14ac:dyDescent="0.25">
      <c r="A131" s="3"/>
      <c r="D131" s="17"/>
      <c r="E131" s="17"/>
      <c r="F131" s="17"/>
      <c r="G131" s="17"/>
      <c r="I131" s="17"/>
      <c r="J131" s="17"/>
    </row>
    <row r="132" spans="1:12" x14ac:dyDescent="0.25">
      <c r="A132" s="3"/>
      <c r="D132" s="17"/>
      <c r="E132" s="17"/>
      <c r="F132" s="17"/>
      <c r="G132" s="17"/>
      <c r="I132" s="17"/>
      <c r="J132" s="17"/>
    </row>
    <row r="133" spans="1:12" x14ac:dyDescent="0.25">
      <c r="A133" s="3"/>
      <c r="D133" s="17"/>
      <c r="E133" s="17"/>
      <c r="F133" s="17"/>
      <c r="G133" s="17"/>
      <c r="I133" s="17"/>
      <c r="J133" s="17"/>
    </row>
    <row r="134" spans="1:12" x14ac:dyDescent="0.25">
      <c r="A134" s="3"/>
      <c r="D134" s="17"/>
      <c r="E134" s="17"/>
      <c r="F134" s="17"/>
      <c r="G134" s="17"/>
      <c r="H134" s="17"/>
      <c r="I134" s="17"/>
      <c r="J134" s="17"/>
      <c r="K134" s="17"/>
      <c r="L134" s="17"/>
    </row>
  </sheetData>
  <mergeCells count="14">
    <mergeCell ref="A8:A10"/>
    <mergeCell ref="B8:B10"/>
    <mergeCell ref="C8:C10"/>
    <mergeCell ref="B6:M6"/>
    <mergeCell ref="D8:M8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conditionalFormatting sqref="M9:M10 D8 D9:K9">
    <cfRule type="cellIs" dxfId="3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6:AG133"/>
  <sheetViews>
    <sheetView view="pageBreakPreview" zoomScale="70" zoomScaleNormal="60" zoomScaleSheetLayoutView="70" workbookViewId="0">
      <pane xSplit="3" ySplit="11" topLeftCell="D12" activePane="bottomRight" state="frozen"/>
      <selection pane="topRight" activeCell="C1" sqref="C1"/>
      <selection pane="bottomLeft" activeCell="A11" sqref="A11"/>
      <selection pane="bottomRight" activeCell="C31" sqref="C30:C31"/>
    </sheetView>
  </sheetViews>
  <sheetFormatPr defaultRowHeight="15.75" x14ac:dyDescent="0.25"/>
  <cols>
    <col min="1" max="1" width="9.140625" style="65"/>
    <col min="2" max="2" width="11.42578125" style="56" customWidth="1"/>
    <col min="3" max="3" width="54.140625" style="56" customWidth="1"/>
    <col min="4" max="5" width="14.140625" style="64" customWidth="1"/>
    <col min="6" max="13" width="13.85546875" style="64" customWidth="1"/>
    <col min="14" max="33" width="13.85546875" style="56" customWidth="1"/>
    <col min="34" max="16384" width="9.140625" style="56"/>
  </cols>
  <sheetData>
    <row r="6" spans="1:33" x14ac:dyDescent="0.25">
      <c r="B6" s="63" t="s">
        <v>94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8" spans="1:33" x14ac:dyDescent="0.25">
      <c r="B8" s="12"/>
      <c r="C8" s="12"/>
      <c r="D8" s="47" t="s">
        <v>136</v>
      </c>
      <c r="E8" s="48"/>
      <c r="F8" s="48"/>
      <c r="G8" s="48"/>
      <c r="H8" s="48"/>
      <c r="I8" s="48"/>
      <c r="J8" s="48"/>
      <c r="K8" s="48"/>
      <c r="L8" s="48"/>
      <c r="M8" s="49"/>
      <c r="N8" s="43" t="s">
        <v>137</v>
      </c>
      <c r="O8" s="43"/>
      <c r="P8" s="43"/>
      <c r="Q8" s="43"/>
      <c r="R8" s="43"/>
      <c r="S8" s="43"/>
      <c r="T8" s="43"/>
      <c r="U8" s="43"/>
      <c r="V8" s="43"/>
      <c r="W8" s="43"/>
      <c r="X8" s="43" t="s">
        <v>93</v>
      </c>
      <c r="Y8" s="43"/>
      <c r="Z8" s="43"/>
      <c r="AA8" s="43"/>
      <c r="AB8" s="43"/>
      <c r="AC8" s="43"/>
      <c r="AD8" s="43"/>
      <c r="AE8" s="43"/>
      <c r="AF8" s="43"/>
      <c r="AG8" s="43"/>
    </row>
    <row r="9" spans="1:33" s="66" customFormat="1" ht="15.75" customHeight="1" x14ac:dyDescent="0.25">
      <c r="B9" s="51" t="s">
        <v>36</v>
      </c>
      <c r="C9" s="51" t="s">
        <v>37</v>
      </c>
      <c r="D9" s="43" t="s">
        <v>27</v>
      </c>
      <c r="E9" s="43"/>
      <c r="F9" s="43"/>
      <c r="G9" s="43"/>
      <c r="H9" s="43"/>
      <c r="I9" s="43"/>
      <c r="J9" s="43"/>
      <c r="K9" s="43"/>
      <c r="L9" s="43"/>
      <c r="M9" s="43"/>
      <c r="N9" s="50" t="s">
        <v>27</v>
      </c>
      <c r="O9" s="50"/>
      <c r="P9" s="50"/>
      <c r="Q9" s="50"/>
      <c r="R9" s="50"/>
      <c r="S9" s="50"/>
      <c r="T9" s="50"/>
      <c r="U9" s="50"/>
      <c r="V9" s="50"/>
      <c r="W9" s="50"/>
      <c r="X9" s="43" t="s">
        <v>27</v>
      </c>
      <c r="Y9" s="43"/>
      <c r="Z9" s="43"/>
      <c r="AA9" s="43"/>
      <c r="AB9" s="43"/>
      <c r="AC9" s="43"/>
      <c r="AD9" s="43"/>
      <c r="AE9" s="43"/>
      <c r="AF9" s="43"/>
      <c r="AG9" s="43"/>
    </row>
    <row r="10" spans="1:33" s="66" customFormat="1" ht="15.75" customHeight="1" x14ac:dyDescent="0.25">
      <c r="B10" s="51"/>
      <c r="C10" s="51"/>
      <c r="D10" s="44" t="s">
        <v>0</v>
      </c>
      <c r="E10" s="44" t="s">
        <v>1</v>
      </c>
      <c r="F10" s="44" t="s">
        <v>19</v>
      </c>
      <c r="G10" s="44" t="s">
        <v>24</v>
      </c>
      <c r="H10" s="44" t="s">
        <v>25</v>
      </c>
      <c r="I10" s="44" t="s">
        <v>28</v>
      </c>
      <c r="J10" s="44" t="s">
        <v>90</v>
      </c>
      <c r="K10" s="44" t="s">
        <v>91</v>
      </c>
      <c r="L10" s="45" t="s">
        <v>133</v>
      </c>
      <c r="M10" s="36" t="s">
        <v>132</v>
      </c>
      <c r="N10" s="57" t="s">
        <v>0</v>
      </c>
      <c r="O10" s="57" t="s">
        <v>1</v>
      </c>
      <c r="P10" s="57" t="s">
        <v>19</v>
      </c>
      <c r="Q10" s="57" t="s">
        <v>24</v>
      </c>
      <c r="R10" s="57" t="s">
        <v>25</v>
      </c>
      <c r="S10" s="57" t="s">
        <v>28</v>
      </c>
      <c r="T10" s="57" t="s">
        <v>90</v>
      </c>
      <c r="U10" s="57" t="s">
        <v>91</v>
      </c>
      <c r="V10" s="58" t="s">
        <v>133</v>
      </c>
      <c r="W10" s="39" t="s">
        <v>132</v>
      </c>
      <c r="X10" s="44" t="s">
        <v>0</v>
      </c>
      <c r="Y10" s="44" t="s">
        <v>1</v>
      </c>
      <c r="Z10" s="44" t="s">
        <v>19</v>
      </c>
      <c r="AA10" s="44" t="s">
        <v>24</v>
      </c>
      <c r="AB10" s="44" t="s">
        <v>25</v>
      </c>
      <c r="AC10" s="44" t="s">
        <v>28</v>
      </c>
      <c r="AD10" s="44" t="s">
        <v>90</v>
      </c>
      <c r="AE10" s="44" t="s">
        <v>91</v>
      </c>
      <c r="AF10" s="45" t="s">
        <v>133</v>
      </c>
      <c r="AG10" s="36" t="s">
        <v>132</v>
      </c>
    </row>
    <row r="11" spans="1:33" s="67" customFormat="1" ht="147.75" customHeight="1" x14ac:dyDescent="0.25">
      <c r="B11" s="51"/>
      <c r="C11" s="51"/>
      <c r="D11" s="44"/>
      <c r="E11" s="44"/>
      <c r="F11" s="44"/>
      <c r="G11" s="44"/>
      <c r="H11" s="44"/>
      <c r="I11" s="44"/>
      <c r="J11" s="44"/>
      <c r="K11" s="44"/>
      <c r="L11" s="46"/>
      <c r="M11" s="37" t="s">
        <v>92</v>
      </c>
      <c r="N11" s="57"/>
      <c r="O11" s="57"/>
      <c r="P11" s="57"/>
      <c r="Q11" s="57"/>
      <c r="R11" s="57"/>
      <c r="S11" s="57"/>
      <c r="T11" s="57"/>
      <c r="U11" s="57"/>
      <c r="V11" s="59"/>
      <c r="W11" s="18" t="s">
        <v>92</v>
      </c>
      <c r="X11" s="44"/>
      <c r="Y11" s="44"/>
      <c r="Z11" s="44"/>
      <c r="AA11" s="44"/>
      <c r="AB11" s="44"/>
      <c r="AC11" s="44"/>
      <c r="AD11" s="44"/>
      <c r="AE11" s="44"/>
      <c r="AF11" s="46"/>
      <c r="AG11" s="37" t="s">
        <v>92</v>
      </c>
    </row>
    <row r="12" spans="1:33" x14ac:dyDescent="0.25">
      <c r="A12" s="14">
        <v>1</v>
      </c>
      <c r="B12" s="14">
        <v>140001</v>
      </c>
      <c r="C12" s="68" t="s">
        <v>42</v>
      </c>
      <c r="D12" s="11"/>
      <c r="E12" s="11"/>
      <c r="F12" s="11"/>
      <c r="G12" s="11"/>
      <c r="H12" s="11"/>
      <c r="I12" s="19"/>
      <c r="J12" s="19"/>
      <c r="K12" s="19"/>
      <c r="L12" s="19">
        <v>548</v>
      </c>
      <c r="M12" s="11"/>
      <c r="N12" s="11"/>
      <c r="O12" s="11"/>
      <c r="P12" s="11"/>
      <c r="Q12" s="11"/>
      <c r="R12" s="11"/>
      <c r="S12" s="19"/>
      <c r="T12" s="19"/>
      <c r="U12" s="19"/>
      <c r="V12" s="19">
        <v>705</v>
      </c>
      <c r="W12" s="11"/>
      <c r="X12" s="60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60">
        <v>0</v>
      </c>
      <c r="AE12" s="11">
        <v>0</v>
      </c>
      <c r="AF12" s="11">
        <v>157</v>
      </c>
      <c r="AG12" s="11">
        <v>0</v>
      </c>
    </row>
    <row r="13" spans="1:33" x14ac:dyDescent="0.25">
      <c r="A13" s="14">
        <v>2</v>
      </c>
      <c r="B13" s="14">
        <v>140005</v>
      </c>
      <c r="C13" s="68" t="s">
        <v>43</v>
      </c>
      <c r="D13" s="11">
        <v>700</v>
      </c>
      <c r="E13" s="11"/>
      <c r="F13" s="11">
        <v>1000</v>
      </c>
      <c r="G13" s="11">
        <v>700</v>
      </c>
      <c r="H13" s="11"/>
      <c r="I13" s="19"/>
      <c r="J13" s="19"/>
      <c r="K13" s="19"/>
      <c r="L13" s="19">
        <v>6362</v>
      </c>
      <c r="M13" s="11">
        <v>140</v>
      </c>
      <c r="N13" s="11">
        <v>700</v>
      </c>
      <c r="O13" s="11"/>
      <c r="P13" s="11">
        <v>1000</v>
      </c>
      <c r="Q13" s="11">
        <v>700</v>
      </c>
      <c r="R13" s="11"/>
      <c r="S13" s="19"/>
      <c r="T13" s="19"/>
      <c r="U13" s="19"/>
      <c r="V13" s="19">
        <v>8138</v>
      </c>
      <c r="W13" s="11">
        <v>140</v>
      </c>
      <c r="X13" s="60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60">
        <v>0</v>
      </c>
      <c r="AE13" s="11">
        <v>0</v>
      </c>
      <c r="AF13" s="11">
        <v>1776</v>
      </c>
      <c r="AG13" s="11">
        <v>0</v>
      </c>
    </row>
    <row r="14" spans="1:33" x14ac:dyDescent="0.25">
      <c r="A14" s="14">
        <v>3</v>
      </c>
      <c r="B14" s="14">
        <v>140002</v>
      </c>
      <c r="C14" s="68" t="s">
        <v>44</v>
      </c>
      <c r="D14" s="11"/>
      <c r="E14" s="11"/>
      <c r="F14" s="11"/>
      <c r="G14" s="11"/>
      <c r="H14" s="11"/>
      <c r="I14" s="19"/>
      <c r="J14" s="19"/>
      <c r="K14" s="19"/>
      <c r="L14" s="19">
        <v>370</v>
      </c>
      <c r="M14" s="11"/>
      <c r="N14" s="11"/>
      <c r="O14" s="11"/>
      <c r="P14" s="11"/>
      <c r="Q14" s="11"/>
      <c r="R14" s="11"/>
      <c r="S14" s="19"/>
      <c r="T14" s="19"/>
      <c r="U14" s="19"/>
      <c r="V14" s="19">
        <v>474</v>
      </c>
      <c r="W14" s="11"/>
      <c r="X14" s="60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60">
        <v>0</v>
      </c>
      <c r="AE14" s="11">
        <v>0</v>
      </c>
      <c r="AF14" s="11">
        <v>104</v>
      </c>
      <c r="AG14" s="11">
        <v>0</v>
      </c>
    </row>
    <row r="15" spans="1:33" x14ac:dyDescent="0.25">
      <c r="A15" s="14">
        <v>4</v>
      </c>
      <c r="B15" s="14">
        <v>140004</v>
      </c>
      <c r="C15" s="68" t="s">
        <v>45</v>
      </c>
      <c r="D15" s="12">
        <v>1100</v>
      </c>
      <c r="E15" s="11"/>
      <c r="F15" s="11">
        <v>700</v>
      </c>
      <c r="G15" s="11">
        <v>553</v>
      </c>
      <c r="H15" s="11"/>
      <c r="I15" s="19"/>
      <c r="J15" s="19"/>
      <c r="K15" s="19"/>
      <c r="L15" s="19">
        <v>2415</v>
      </c>
      <c r="M15" s="11">
        <v>120</v>
      </c>
      <c r="N15" s="12">
        <v>1100</v>
      </c>
      <c r="O15" s="11"/>
      <c r="P15" s="11">
        <v>700</v>
      </c>
      <c r="Q15" s="11">
        <v>553</v>
      </c>
      <c r="R15" s="11"/>
      <c r="S15" s="19"/>
      <c r="T15" s="19"/>
      <c r="U15" s="19"/>
      <c r="V15" s="19">
        <v>3070</v>
      </c>
      <c r="W15" s="11">
        <v>120</v>
      </c>
      <c r="X15" s="60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60">
        <v>0</v>
      </c>
      <c r="AE15" s="11">
        <v>0</v>
      </c>
      <c r="AF15" s="11">
        <v>655</v>
      </c>
      <c r="AG15" s="11">
        <v>0</v>
      </c>
    </row>
    <row r="16" spans="1:33" x14ac:dyDescent="0.25">
      <c r="A16" s="14">
        <v>5</v>
      </c>
      <c r="B16" s="14">
        <v>140003</v>
      </c>
      <c r="C16" s="68" t="s">
        <v>67</v>
      </c>
      <c r="D16" s="11"/>
      <c r="E16" s="11"/>
      <c r="F16" s="11">
        <v>200</v>
      </c>
      <c r="G16" s="11"/>
      <c r="H16" s="11"/>
      <c r="I16" s="19"/>
      <c r="J16" s="19"/>
      <c r="K16" s="19"/>
      <c r="L16" s="19">
        <v>444</v>
      </c>
      <c r="M16" s="11"/>
      <c r="N16" s="11"/>
      <c r="O16" s="11"/>
      <c r="P16" s="11">
        <v>200</v>
      </c>
      <c r="Q16" s="11"/>
      <c r="R16" s="11"/>
      <c r="S16" s="19"/>
      <c r="T16" s="19"/>
      <c r="U16" s="19"/>
      <c r="V16" s="19">
        <v>571</v>
      </c>
      <c r="W16" s="11"/>
      <c r="X16" s="60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60">
        <v>0</v>
      </c>
      <c r="AE16" s="11">
        <v>0</v>
      </c>
      <c r="AF16" s="11">
        <v>127</v>
      </c>
      <c r="AG16" s="11">
        <v>0</v>
      </c>
    </row>
    <row r="17" spans="1:33" x14ac:dyDescent="0.25">
      <c r="A17" s="14">
        <v>6</v>
      </c>
      <c r="B17" s="14">
        <v>140008</v>
      </c>
      <c r="C17" s="68" t="s">
        <v>46</v>
      </c>
      <c r="D17" s="11"/>
      <c r="E17" s="11"/>
      <c r="F17" s="11">
        <v>326</v>
      </c>
      <c r="G17" s="11">
        <v>150</v>
      </c>
      <c r="H17" s="11"/>
      <c r="I17" s="19"/>
      <c r="J17" s="19"/>
      <c r="K17" s="19"/>
      <c r="L17" s="19">
        <v>952</v>
      </c>
      <c r="M17" s="11"/>
      <c r="N17" s="11"/>
      <c r="O17" s="11"/>
      <c r="P17" s="11">
        <v>326</v>
      </c>
      <c r="Q17" s="11">
        <v>150</v>
      </c>
      <c r="R17" s="11"/>
      <c r="S17" s="19"/>
      <c r="T17" s="19"/>
      <c r="U17" s="19"/>
      <c r="V17" s="19">
        <v>1224</v>
      </c>
      <c r="W17" s="11"/>
      <c r="X17" s="60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60">
        <v>0</v>
      </c>
      <c r="AE17" s="11">
        <v>0</v>
      </c>
      <c r="AF17" s="11">
        <v>272</v>
      </c>
      <c r="AG17" s="11">
        <v>0</v>
      </c>
    </row>
    <row r="18" spans="1:33" x14ac:dyDescent="0.25">
      <c r="A18" s="14">
        <v>7</v>
      </c>
      <c r="B18" s="14">
        <v>140009</v>
      </c>
      <c r="C18" s="68" t="s">
        <v>47</v>
      </c>
      <c r="D18" s="11">
        <v>610</v>
      </c>
      <c r="E18" s="11"/>
      <c r="F18" s="11">
        <v>850</v>
      </c>
      <c r="G18" s="11">
        <v>239</v>
      </c>
      <c r="H18" s="11"/>
      <c r="I18" s="19"/>
      <c r="J18" s="19"/>
      <c r="K18" s="19"/>
      <c r="L18" s="19">
        <v>3045</v>
      </c>
      <c r="M18" s="11">
        <v>180</v>
      </c>
      <c r="N18" s="11">
        <v>610</v>
      </c>
      <c r="O18" s="11"/>
      <c r="P18" s="11">
        <v>850</v>
      </c>
      <c r="Q18" s="11">
        <v>239</v>
      </c>
      <c r="R18" s="11"/>
      <c r="S18" s="19"/>
      <c r="T18" s="19"/>
      <c r="U18" s="19"/>
      <c r="V18" s="19">
        <v>3863</v>
      </c>
      <c r="W18" s="11">
        <v>180</v>
      </c>
      <c r="X18" s="60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60">
        <v>0</v>
      </c>
      <c r="AE18" s="11">
        <v>0</v>
      </c>
      <c r="AF18" s="11">
        <v>818</v>
      </c>
      <c r="AG18" s="11">
        <v>0</v>
      </c>
    </row>
    <row r="19" spans="1:33" x14ac:dyDescent="0.25">
      <c r="A19" s="14">
        <v>8</v>
      </c>
      <c r="B19" s="14">
        <v>140010</v>
      </c>
      <c r="C19" s="68" t="s">
        <v>48</v>
      </c>
      <c r="D19" s="11"/>
      <c r="E19" s="11"/>
      <c r="F19" s="11">
        <v>386</v>
      </c>
      <c r="G19" s="11">
        <v>120</v>
      </c>
      <c r="H19" s="11"/>
      <c r="I19" s="19"/>
      <c r="J19" s="19"/>
      <c r="K19" s="19"/>
      <c r="L19" s="19">
        <v>564</v>
      </c>
      <c r="M19" s="11">
        <v>80</v>
      </c>
      <c r="N19" s="11"/>
      <c r="O19" s="11"/>
      <c r="P19" s="11">
        <v>386</v>
      </c>
      <c r="Q19" s="11">
        <v>120</v>
      </c>
      <c r="R19" s="11"/>
      <c r="S19" s="19"/>
      <c r="T19" s="19"/>
      <c r="U19" s="19"/>
      <c r="V19" s="19">
        <v>703</v>
      </c>
      <c r="W19" s="11">
        <v>80</v>
      </c>
      <c r="X19" s="60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60">
        <v>0</v>
      </c>
      <c r="AE19" s="11">
        <v>0</v>
      </c>
      <c r="AF19" s="11">
        <v>139</v>
      </c>
      <c r="AG19" s="11">
        <v>0</v>
      </c>
    </row>
    <row r="20" spans="1:33" x14ac:dyDescent="0.25">
      <c r="A20" s="14">
        <v>9</v>
      </c>
      <c r="B20" s="14">
        <v>140011</v>
      </c>
      <c r="C20" s="68" t="s">
        <v>49</v>
      </c>
      <c r="D20" s="11"/>
      <c r="E20" s="11"/>
      <c r="F20" s="11"/>
      <c r="G20" s="11">
        <v>103</v>
      </c>
      <c r="H20" s="11"/>
      <c r="I20" s="19"/>
      <c r="J20" s="19"/>
      <c r="K20" s="19"/>
      <c r="L20" s="19">
        <v>1569</v>
      </c>
      <c r="M20" s="11"/>
      <c r="N20" s="11"/>
      <c r="O20" s="11"/>
      <c r="P20" s="11"/>
      <c r="Q20" s="11">
        <v>103</v>
      </c>
      <c r="R20" s="11"/>
      <c r="S20" s="19"/>
      <c r="T20" s="19"/>
      <c r="U20" s="19"/>
      <c r="V20" s="19">
        <v>2016</v>
      </c>
      <c r="W20" s="11"/>
      <c r="X20" s="60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60">
        <v>0</v>
      </c>
      <c r="AE20" s="11">
        <v>0</v>
      </c>
      <c r="AF20" s="11">
        <v>447</v>
      </c>
      <c r="AG20" s="11">
        <v>0</v>
      </c>
    </row>
    <row r="21" spans="1:33" x14ac:dyDescent="0.25">
      <c r="A21" s="14">
        <v>10</v>
      </c>
      <c r="B21" s="14">
        <v>140012</v>
      </c>
      <c r="C21" s="68" t="s">
        <v>95</v>
      </c>
      <c r="D21" s="11">
        <v>1000</v>
      </c>
      <c r="E21" s="11"/>
      <c r="F21" s="11">
        <v>1774</v>
      </c>
      <c r="G21" s="11">
        <v>700</v>
      </c>
      <c r="H21" s="11"/>
      <c r="I21" s="19"/>
      <c r="J21" s="19"/>
      <c r="K21" s="19"/>
      <c r="L21" s="19">
        <v>3690</v>
      </c>
      <c r="M21" s="11">
        <v>127</v>
      </c>
      <c r="N21" s="11">
        <v>1000</v>
      </c>
      <c r="O21" s="11"/>
      <c r="P21" s="11">
        <v>1774</v>
      </c>
      <c r="Q21" s="11">
        <v>700</v>
      </c>
      <c r="R21" s="11"/>
      <c r="S21" s="19"/>
      <c r="T21" s="19"/>
      <c r="U21" s="19"/>
      <c r="V21" s="19">
        <v>4706</v>
      </c>
      <c r="W21" s="11">
        <v>127</v>
      </c>
      <c r="X21" s="60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60">
        <v>0</v>
      </c>
      <c r="AE21" s="11">
        <v>0</v>
      </c>
      <c r="AF21" s="11">
        <v>1016</v>
      </c>
      <c r="AG21" s="11">
        <v>0</v>
      </c>
    </row>
    <row r="22" spans="1:33" x14ac:dyDescent="0.25">
      <c r="A22" s="14">
        <v>11</v>
      </c>
      <c r="B22" s="14">
        <v>140013</v>
      </c>
      <c r="C22" s="68" t="s">
        <v>50</v>
      </c>
      <c r="D22" s="11">
        <v>700</v>
      </c>
      <c r="E22" s="11"/>
      <c r="F22" s="11">
        <v>922</v>
      </c>
      <c r="G22" s="11">
        <v>118</v>
      </c>
      <c r="H22" s="11"/>
      <c r="I22" s="19"/>
      <c r="J22" s="19"/>
      <c r="K22" s="19"/>
      <c r="L22" s="19">
        <v>1842</v>
      </c>
      <c r="M22" s="11">
        <v>90</v>
      </c>
      <c r="N22" s="11">
        <v>700</v>
      </c>
      <c r="O22" s="11"/>
      <c r="P22" s="11">
        <v>922</v>
      </c>
      <c r="Q22" s="11">
        <v>118</v>
      </c>
      <c r="R22" s="11"/>
      <c r="S22" s="19"/>
      <c r="T22" s="19"/>
      <c r="U22" s="19"/>
      <c r="V22" s="19">
        <v>2341</v>
      </c>
      <c r="W22" s="11">
        <v>90</v>
      </c>
      <c r="X22" s="60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60">
        <v>0</v>
      </c>
      <c r="AE22" s="11">
        <v>0</v>
      </c>
      <c r="AF22" s="11">
        <v>499</v>
      </c>
      <c r="AG22" s="11">
        <v>0</v>
      </c>
    </row>
    <row r="23" spans="1:33" x14ac:dyDescent="0.25">
      <c r="A23" s="14">
        <v>12</v>
      </c>
      <c r="B23" s="14">
        <v>140014</v>
      </c>
      <c r="C23" s="68" t="s">
        <v>96</v>
      </c>
      <c r="D23" s="11"/>
      <c r="E23" s="11"/>
      <c r="F23" s="11">
        <v>291</v>
      </c>
      <c r="G23" s="11">
        <v>167</v>
      </c>
      <c r="H23" s="11"/>
      <c r="I23" s="19"/>
      <c r="J23" s="19"/>
      <c r="K23" s="19"/>
      <c r="L23" s="19">
        <v>651</v>
      </c>
      <c r="M23" s="11"/>
      <c r="N23" s="11"/>
      <c r="O23" s="11"/>
      <c r="P23" s="11">
        <v>291</v>
      </c>
      <c r="Q23" s="11">
        <v>167</v>
      </c>
      <c r="R23" s="11"/>
      <c r="S23" s="19"/>
      <c r="T23" s="19"/>
      <c r="U23" s="19"/>
      <c r="V23" s="19">
        <v>837</v>
      </c>
      <c r="W23" s="11"/>
      <c r="X23" s="60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60">
        <v>0</v>
      </c>
      <c r="AE23" s="11">
        <v>0</v>
      </c>
      <c r="AF23" s="11">
        <v>186</v>
      </c>
      <c r="AG23" s="11">
        <v>0</v>
      </c>
    </row>
    <row r="24" spans="1:33" x14ac:dyDescent="0.25">
      <c r="A24" s="14">
        <v>13</v>
      </c>
      <c r="B24" s="14">
        <v>140015</v>
      </c>
      <c r="C24" s="68" t="s">
        <v>29</v>
      </c>
      <c r="D24" s="11"/>
      <c r="E24" s="11"/>
      <c r="F24" s="11">
        <v>559</v>
      </c>
      <c r="G24" s="11"/>
      <c r="H24" s="11"/>
      <c r="I24" s="19"/>
      <c r="J24" s="19"/>
      <c r="K24" s="19"/>
      <c r="L24" s="19">
        <v>1700</v>
      </c>
      <c r="M24" s="11"/>
      <c r="N24" s="11"/>
      <c r="O24" s="11"/>
      <c r="P24" s="11">
        <v>559</v>
      </c>
      <c r="Q24" s="11"/>
      <c r="R24" s="11"/>
      <c r="S24" s="19"/>
      <c r="T24" s="19"/>
      <c r="U24" s="19"/>
      <c r="V24" s="19">
        <v>2184</v>
      </c>
      <c r="W24" s="11"/>
      <c r="X24" s="60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60">
        <v>0</v>
      </c>
      <c r="AE24" s="11">
        <v>0</v>
      </c>
      <c r="AF24" s="11">
        <v>484</v>
      </c>
      <c r="AG24" s="11">
        <v>0</v>
      </c>
    </row>
    <row r="25" spans="1:33" x14ac:dyDescent="0.25">
      <c r="A25" s="14">
        <v>14</v>
      </c>
      <c r="B25" s="14">
        <v>140017</v>
      </c>
      <c r="C25" s="68" t="s">
        <v>51</v>
      </c>
      <c r="D25" s="11">
        <v>700</v>
      </c>
      <c r="E25" s="11"/>
      <c r="F25" s="11">
        <v>594</v>
      </c>
      <c r="G25" s="11">
        <v>487</v>
      </c>
      <c r="H25" s="11"/>
      <c r="I25" s="19"/>
      <c r="J25" s="19"/>
      <c r="K25" s="19"/>
      <c r="L25" s="19">
        <v>5597</v>
      </c>
      <c r="M25" s="11">
        <v>150</v>
      </c>
      <c r="N25" s="11">
        <v>700</v>
      </c>
      <c r="O25" s="11"/>
      <c r="P25" s="11">
        <v>594</v>
      </c>
      <c r="Q25" s="11">
        <v>487</v>
      </c>
      <c r="R25" s="11"/>
      <c r="S25" s="19"/>
      <c r="T25" s="19"/>
      <c r="U25" s="19"/>
      <c r="V25" s="19">
        <v>7153</v>
      </c>
      <c r="W25" s="11">
        <v>150</v>
      </c>
      <c r="X25" s="60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60">
        <v>0</v>
      </c>
      <c r="AE25" s="11">
        <v>0</v>
      </c>
      <c r="AF25" s="11">
        <v>1556</v>
      </c>
      <c r="AG25" s="11">
        <v>0</v>
      </c>
    </row>
    <row r="26" spans="1:33" ht="18.75" customHeight="1" x14ac:dyDescent="0.25">
      <c r="A26" s="14">
        <v>15</v>
      </c>
      <c r="B26" s="14">
        <v>140018</v>
      </c>
      <c r="C26" s="68" t="s">
        <v>97</v>
      </c>
      <c r="D26" s="11">
        <v>1250</v>
      </c>
      <c r="E26" s="11"/>
      <c r="F26" s="11">
        <v>766</v>
      </c>
      <c r="G26" s="11">
        <v>900</v>
      </c>
      <c r="H26" s="11"/>
      <c r="I26" s="19"/>
      <c r="J26" s="19"/>
      <c r="K26" s="19"/>
      <c r="L26" s="19">
        <v>4754</v>
      </c>
      <c r="M26" s="11">
        <v>179</v>
      </c>
      <c r="N26" s="11">
        <v>1250</v>
      </c>
      <c r="O26" s="11"/>
      <c r="P26" s="11">
        <v>766</v>
      </c>
      <c r="Q26" s="11">
        <v>900</v>
      </c>
      <c r="R26" s="11"/>
      <c r="S26" s="19"/>
      <c r="T26" s="19"/>
      <c r="U26" s="19"/>
      <c r="V26" s="19">
        <v>6059</v>
      </c>
      <c r="W26" s="11">
        <v>179</v>
      </c>
      <c r="X26" s="60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60">
        <v>0</v>
      </c>
      <c r="AE26" s="11">
        <v>0</v>
      </c>
      <c r="AF26" s="11">
        <v>1305</v>
      </c>
      <c r="AG26" s="11">
        <v>0</v>
      </c>
    </row>
    <row r="27" spans="1:33" ht="18.75" customHeight="1" x14ac:dyDescent="0.25">
      <c r="A27" s="14">
        <v>16</v>
      </c>
      <c r="B27" s="14">
        <v>140019</v>
      </c>
      <c r="C27" s="68" t="s">
        <v>52</v>
      </c>
      <c r="D27" s="11">
        <v>2400</v>
      </c>
      <c r="E27" s="11"/>
      <c r="F27" s="11">
        <v>2500</v>
      </c>
      <c r="G27" s="11">
        <v>1700</v>
      </c>
      <c r="H27" s="11"/>
      <c r="I27" s="19">
        <v>650</v>
      </c>
      <c r="J27" s="19"/>
      <c r="K27" s="19"/>
      <c r="L27" s="19">
        <v>7625</v>
      </c>
      <c r="M27" s="11">
        <v>189</v>
      </c>
      <c r="N27" s="11">
        <v>2400</v>
      </c>
      <c r="O27" s="11"/>
      <c r="P27" s="11">
        <v>2500</v>
      </c>
      <c r="Q27" s="11">
        <v>1700</v>
      </c>
      <c r="R27" s="11"/>
      <c r="S27" s="19">
        <v>650</v>
      </c>
      <c r="T27" s="19"/>
      <c r="U27" s="19"/>
      <c r="V27" s="19">
        <v>9747</v>
      </c>
      <c r="W27" s="11">
        <v>189</v>
      </c>
      <c r="X27" s="60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60">
        <v>0</v>
      </c>
      <c r="AE27" s="11">
        <v>0</v>
      </c>
      <c r="AF27" s="11">
        <v>2122</v>
      </c>
      <c r="AG27" s="11">
        <v>0</v>
      </c>
    </row>
    <row r="28" spans="1:33" x14ac:dyDescent="0.25">
      <c r="A28" s="14">
        <v>17</v>
      </c>
      <c r="B28" s="14">
        <v>140020</v>
      </c>
      <c r="C28" s="68" t="s">
        <v>2</v>
      </c>
      <c r="D28" s="11">
        <v>400</v>
      </c>
      <c r="E28" s="11"/>
      <c r="F28" s="11">
        <v>1272</v>
      </c>
      <c r="G28" s="11">
        <v>627</v>
      </c>
      <c r="H28" s="11"/>
      <c r="I28" s="19"/>
      <c r="J28" s="19"/>
      <c r="K28" s="19"/>
      <c r="L28" s="19">
        <v>4328</v>
      </c>
      <c r="M28" s="11"/>
      <c r="N28" s="11">
        <v>400</v>
      </c>
      <c r="O28" s="11"/>
      <c r="P28" s="11">
        <v>1272</v>
      </c>
      <c r="Q28" s="11">
        <v>627</v>
      </c>
      <c r="R28" s="11"/>
      <c r="S28" s="19"/>
      <c r="T28" s="19"/>
      <c r="U28" s="19"/>
      <c r="V28" s="19">
        <v>5563</v>
      </c>
      <c r="W28" s="11"/>
      <c r="X28" s="60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60">
        <v>0</v>
      </c>
      <c r="AE28" s="11">
        <v>0</v>
      </c>
      <c r="AF28" s="11">
        <v>1235</v>
      </c>
      <c r="AG28" s="11">
        <v>0</v>
      </c>
    </row>
    <row r="29" spans="1:33" x14ac:dyDescent="0.25">
      <c r="A29" s="14">
        <v>18</v>
      </c>
      <c r="B29" s="14">
        <v>140022</v>
      </c>
      <c r="C29" s="68" t="s">
        <v>53</v>
      </c>
      <c r="D29" s="11">
        <v>120</v>
      </c>
      <c r="E29" s="11"/>
      <c r="F29" s="11"/>
      <c r="G29" s="11"/>
      <c r="H29" s="11"/>
      <c r="I29" s="19"/>
      <c r="J29" s="19"/>
      <c r="K29" s="19"/>
      <c r="L29" s="19">
        <v>616</v>
      </c>
      <c r="M29" s="11"/>
      <c r="N29" s="11">
        <v>120</v>
      </c>
      <c r="O29" s="11"/>
      <c r="P29" s="11"/>
      <c r="Q29" s="11"/>
      <c r="R29" s="11"/>
      <c r="S29" s="19"/>
      <c r="T29" s="19"/>
      <c r="U29" s="19"/>
      <c r="V29" s="19">
        <v>791</v>
      </c>
      <c r="W29" s="11"/>
      <c r="X29" s="60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60">
        <v>0</v>
      </c>
      <c r="AE29" s="11">
        <v>0</v>
      </c>
      <c r="AF29" s="11">
        <v>175</v>
      </c>
      <c r="AG29" s="11">
        <v>0</v>
      </c>
    </row>
    <row r="30" spans="1:33" x14ac:dyDescent="0.25">
      <c r="A30" s="14">
        <v>19</v>
      </c>
      <c r="B30" s="14">
        <v>140027</v>
      </c>
      <c r="C30" s="68" t="s">
        <v>54</v>
      </c>
      <c r="D30" s="11">
        <v>840</v>
      </c>
      <c r="E30" s="11"/>
      <c r="F30" s="11">
        <v>1246</v>
      </c>
      <c r="G30" s="11">
        <v>780</v>
      </c>
      <c r="H30" s="11"/>
      <c r="I30" s="19"/>
      <c r="J30" s="19"/>
      <c r="K30" s="19"/>
      <c r="L30" s="19">
        <v>3432</v>
      </c>
      <c r="M30" s="11"/>
      <c r="N30" s="11">
        <v>840</v>
      </c>
      <c r="O30" s="11"/>
      <c r="P30" s="11">
        <v>1246</v>
      </c>
      <c r="Q30" s="11">
        <v>780</v>
      </c>
      <c r="R30" s="11"/>
      <c r="S30" s="19"/>
      <c r="T30" s="19"/>
      <c r="U30" s="19"/>
      <c r="V30" s="19">
        <v>4411</v>
      </c>
      <c r="W30" s="11"/>
      <c r="X30" s="60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60">
        <v>0</v>
      </c>
      <c r="AE30" s="11">
        <v>0</v>
      </c>
      <c r="AF30" s="11">
        <v>979</v>
      </c>
      <c r="AG30" s="11">
        <v>0</v>
      </c>
    </row>
    <row r="31" spans="1:33" ht="16.5" customHeight="1" x14ac:dyDescent="0.25">
      <c r="A31" s="14">
        <v>20</v>
      </c>
      <c r="B31" s="14">
        <v>140023</v>
      </c>
      <c r="C31" s="68" t="s">
        <v>98</v>
      </c>
      <c r="D31" s="11">
        <v>2500</v>
      </c>
      <c r="E31" s="11">
        <v>1446</v>
      </c>
      <c r="F31" s="11">
        <v>4500</v>
      </c>
      <c r="G31" s="11">
        <v>1352</v>
      </c>
      <c r="H31" s="11"/>
      <c r="I31" s="19">
        <v>827</v>
      </c>
      <c r="J31" s="19"/>
      <c r="K31" s="19"/>
      <c r="L31" s="19">
        <v>10802</v>
      </c>
      <c r="M31" s="11">
        <v>192</v>
      </c>
      <c r="N31" s="11">
        <v>2500</v>
      </c>
      <c r="O31" s="11">
        <v>1446</v>
      </c>
      <c r="P31" s="11">
        <v>4500</v>
      </c>
      <c r="Q31" s="11">
        <v>1352</v>
      </c>
      <c r="R31" s="11"/>
      <c r="S31" s="19">
        <v>827</v>
      </c>
      <c r="T31" s="19"/>
      <c r="U31" s="19"/>
      <c r="V31" s="19">
        <v>12828</v>
      </c>
      <c r="W31" s="11">
        <v>192</v>
      </c>
      <c r="X31" s="60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60">
        <v>0</v>
      </c>
      <c r="AE31" s="11">
        <v>0</v>
      </c>
      <c r="AF31" s="11">
        <v>2026</v>
      </c>
      <c r="AG31" s="11">
        <v>0</v>
      </c>
    </row>
    <row r="32" spans="1:33" x14ac:dyDescent="0.25">
      <c r="A32" s="14">
        <v>21</v>
      </c>
      <c r="B32" s="14">
        <v>140028</v>
      </c>
      <c r="C32" s="68" t="s">
        <v>55</v>
      </c>
      <c r="D32" s="11"/>
      <c r="E32" s="11"/>
      <c r="F32" s="11"/>
      <c r="G32" s="11"/>
      <c r="H32" s="11"/>
      <c r="I32" s="19"/>
      <c r="J32" s="19"/>
      <c r="K32" s="19"/>
      <c r="L32" s="19">
        <v>603</v>
      </c>
      <c r="M32" s="11"/>
      <c r="N32" s="11"/>
      <c r="O32" s="11"/>
      <c r="P32" s="11"/>
      <c r="Q32" s="11"/>
      <c r="R32" s="11"/>
      <c r="S32" s="19"/>
      <c r="T32" s="19"/>
      <c r="U32" s="19"/>
      <c r="V32" s="19">
        <v>775</v>
      </c>
      <c r="W32" s="11"/>
      <c r="X32" s="60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60">
        <v>0</v>
      </c>
      <c r="AE32" s="11">
        <v>0</v>
      </c>
      <c r="AF32" s="11">
        <v>172</v>
      </c>
      <c r="AG32" s="11">
        <v>0</v>
      </c>
    </row>
    <row r="33" spans="1:33" ht="19.5" customHeight="1" x14ac:dyDescent="0.25">
      <c r="A33" s="14">
        <v>22</v>
      </c>
      <c r="B33" s="14">
        <v>140016</v>
      </c>
      <c r="C33" s="68" t="s">
        <v>57</v>
      </c>
      <c r="D33" s="11">
        <v>1008</v>
      </c>
      <c r="E33" s="11"/>
      <c r="F33" s="11">
        <v>767</v>
      </c>
      <c r="G33" s="11">
        <v>390</v>
      </c>
      <c r="H33" s="11"/>
      <c r="I33" s="19"/>
      <c r="J33" s="19"/>
      <c r="K33" s="19"/>
      <c r="L33" s="19">
        <v>3636</v>
      </c>
      <c r="M33" s="11">
        <v>129</v>
      </c>
      <c r="N33" s="11">
        <v>1008</v>
      </c>
      <c r="O33" s="11"/>
      <c r="P33" s="11">
        <v>767</v>
      </c>
      <c r="Q33" s="11">
        <v>390</v>
      </c>
      <c r="R33" s="11"/>
      <c r="S33" s="19"/>
      <c r="T33" s="19"/>
      <c r="U33" s="19"/>
      <c r="V33" s="19">
        <v>4637</v>
      </c>
      <c r="W33" s="11">
        <v>129</v>
      </c>
      <c r="X33" s="60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60">
        <v>0</v>
      </c>
      <c r="AE33" s="11">
        <v>0</v>
      </c>
      <c r="AF33" s="11">
        <v>1001</v>
      </c>
      <c r="AG33" s="11">
        <v>0</v>
      </c>
    </row>
    <row r="34" spans="1:33" x14ac:dyDescent="0.25">
      <c r="A34" s="14">
        <v>23</v>
      </c>
      <c r="B34" s="14">
        <v>140029</v>
      </c>
      <c r="C34" s="68" t="s">
        <v>58</v>
      </c>
      <c r="D34" s="11"/>
      <c r="E34" s="11"/>
      <c r="F34" s="11">
        <v>237</v>
      </c>
      <c r="G34" s="11"/>
      <c r="H34" s="11"/>
      <c r="I34" s="19"/>
      <c r="J34" s="19"/>
      <c r="K34" s="19"/>
      <c r="L34" s="19">
        <v>1130</v>
      </c>
      <c r="M34" s="11">
        <v>58</v>
      </c>
      <c r="N34" s="11"/>
      <c r="O34" s="11"/>
      <c r="P34" s="11">
        <v>237</v>
      </c>
      <c r="Q34" s="11"/>
      <c r="R34" s="11"/>
      <c r="S34" s="19"/>
      <c r="T34" s="19"/>
      <c r="U34" s="19"/>
      <c r="V34" s="19">
        <v>1436</v>
      </c>
      <c r="W34" s="11">
        <v>58</v>
      </c>
      <c r="X34" s="60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60">
        <v>0</v>
      </c>
      <c r="AE34" s="11">
        <v>0</v>
      </c>
      <c r="AF34" s="11">
        <v>306</v>
      </c>
      <c r="AG34" s="11">
        <v>0</v>
      </c>
    </row>
    <row r="35" spans="1:33" x14ac:dyDescent="0.25">
      <c r="A35" s="14">
        <v>24</v>
      </c>
      <c r="B35" s="14">
        <v>140030</v>
      </c>
      <c r="C35" s="68" t="s">
        <v>59</v>
      </c>
      <c r="D35" s="11">
        <v>600</v>
      </c>
      <c r="E35" s="11"/>
      <c r="F35" s="11">
        <v>150</v>
      </c>
      <c r="G35" s="11">
        <v>140</v>
      </c>
      <c r="H35" s="11"/>
      <c r="I35" s="19"/>
      <c r="J35" s="19"/>
      <c r="K35" s="19"/>
      <c r="L35" s="19">
        <v>3293</v>
      </c>
      <c r="M35" s="11">
        <v>88</v>
      </c>
      <c r="N35" s="11">
        <v>600</v>
      </c>
      <c r="O35" s="11"/>
      <c r="P35" s="11">
        <v>150</v>
      </c>
      <c r="Q35" s="11">
        <v>140</v>
      </c>
      <c r="R35" s="11"/>
      <c r="S35" s="19"/>
      <c r="T35" s="19"/>
      <c r="U35" s="19"/>
      <c r="V35" s="19">
        <v>4208</v>
      </c>
      <c r="W35" s="11">
        <v>88</v>
      </c>
      <c r="X35" s="60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60">
        <v>0</v>
      </c>
      <c r="AE35" s="11">
        <v>0</v>
      </c>
      <c r="AF35" s="11">
        <v>915</v>
      </c>
      <c r="AG35" s="11">
        <v>0</v>
      </c>
    </row>
    <row r="36" spans="1:33" x14ac:dyDescent="0.25">
      <c r="A36" s="14">
        <v>25</v>
      </c>
      <c r="B36" s="14">
        <v>140031</v>
      </c>
      <c r="C36" s="68" t="s">
        <v>60</v>
      </c>
      <c r="D36" s="11"/>
      <c r="E36" s="11"/>
      <c r="F36" s="11"/>
      <c r="G36" s="11"/>
      <c r="H36" s="11"/>
      <c r="I36" s="19"/>
      <c r="J36" s="19"/>
      <c r="K36" s="19"/>
      <c r="L36" s="19">
        <v>675</v>
      </c>
      <c r="M36" s="11"/>
      <c r="N36" s="11"/>
      <c r="O36" s="11"/>
      <c r="P36" s="11"/>
      <c r="Q36" s="11"/>
      <c r="R36" s="11"/>
      <c r="S36" s="19"/>
      <c r="T36" s="19"/>
      <c r="U36" s="19"/>
      <c r="V36" s="19">
        <v>868</v>
      </c>
      <c r="W36" s="11"/>
      <c r="X36" s="60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60">
        <v>0</v>
      </c>
      <c r="AE36" s="11">
        <v>0</v>
      </c>
      <c r="AF36" s="11">
        <v>193</v>
      </c>
      <c r="AG36" s="11">
        <v>0</v>
      </c>
    </row>
    <row r="37" spans="1:33" x14ac:dyDescent="0.25">
      <c r="A37" s="14">
        <v>26</v>
      </c>
      <c r="B37" s="14">
        <v>140032</v>
      </c>
      <c r="C37" s="68" t="s">
        <v>61</v>
      </c>
      <c r="D37" s="11">
        <v>196</v>
      </c>
      <c r="E37" s="11"/>
      <c r="F37" s="11"/>
      <c r="G37" s="11">
        <v>65</v>
      </c>
      <c r="H37" s="11"/>
      <c r="I37" s="19"/>
      <c r="J37" s="19"/>
      <c r="K37" s="19"/>
      <c r="L37" s="19">
        <v>1001</v>
      </c>
      <c r="M37" s="11"/>
      <c r="N37" s="11">
        <v>196</v>
      </c>
      <c r="O37" s="11"/>
      <c r="P37" s="11"/>
      <c r="Q37" s="11">
        <v>65</v>
      </c>
      <c r="R37" s="11"/>
      <c r="S37" s="19"/>
      <c r="T37" s="19"/>
      <c r="U37" s="19"/>
      <c r="V37" s="19">
        <v>1285</v>
      </c>
      <c r="W37" s="11"/>
      <c r="X37" s="60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60">
        <v>0</v>
      </c>
      <c r="AE37" s="11">
        <v>0</v>
      </c>
      <c r="AF37" s="11">
        <v>284</v>
      </c>
      <c r="AG37" s="11">
        <v>0</v>
      </c>
    </row>
    <row r="38" spans="1:33" x14ac:dyDescent="0.25">
      <c r="A38" s="14">
        <v>27</v>
      </c>
      <c r="B38" s="14">
        <v>140033</v>
      </c>
      <c r="C38" s="68" t="s">
        <v>68</v>
      </c>
      <c r="D38" s="11">
        <v>1220</v>
      </c>
      <c r="E38" s="11"/>
      <c r="F38" s="11">
        <v>2226</v>
      </c>
      <c r="G38" s="11">
        <v>700</v>
      </c>
      <c r="H38" s="11"/>
      <c r="I38" s="19"/>
      <c r="J38" s="19"/>
      <c r="K38" s="19"/>
      <c r="L38" s="19">
        <v>3444</v>
      </c>
      <c r="M38" s="11">
        <v>165</v>
      </c>
      <c r="N38" s="11">
        <v>1220</v>
      </c>
      <c r="O38" s="11"/>
      <c r="P38" s="11">
        <v>2226</v>
      </c>
      <c r="Q38" s="11">
        <v>700</v>
      </c>
      <c r="R38" s="11"/>
      <c r="S38" s="19"/>
      <c r="T38" s="19"/>
      <c r="U38" s="19"/>
      <c r="V38" s="19">
        <v>4380</v>
      </c>
      <c r="W38" s="11">
        <v>165</v>
      </c>
      <c r="X38" s="60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60">
        <v>0</v>
      </c>
      <c r="AE38" s="11">
        <v>0</v>
      </c>
      <c r="AF38" s="11">
        <v>936</v>
      </c>
      <c r="AG38" s="11">
        <v>0</v>
      </c>
    </row>
    <row r="39" spans="1:33" x14ac:dyDescent="0.25">
      <c r="A39" s="14">
        <v>28</v>
      </c>
      <c r="B39" s="14">
        <v>140034</v>
      </c>
      <c r="C39" s="68" t="s">
        <v>99</v>
      </c>
      <c r="D39" s="11">
        <v>800</v>
      </c>
      <c r="E39" s="11"/>
      <c r="F39" s="11">
        <v>629</v>
      </c>
      <c r="G39" s="11">
        <v>575</v>
      </c>
      <c r="H39" s="11"/>
      <c r="I39" s="19"/>
      <c r="J39" s="19"/>
      <c r="K39" s="19"/>
      <c r="L39" s="19">
        <v>2571</v>
      </c>
      <c r="M39" s="11">
        <v>97</v>
      </c>
      <c r="N39" s="11">
        <v>800</v>
      </c>
      <c r="O39" s="11"/>
      <c r="P39" s="11">
        <v>629</v>
      </c>
      <c r="Q39" s="11">
        <v>575</v>
      </c>
      <c r="R39" s="11"/>
      <c r="S39" s="19"/>
      <c r="T39" s="19"/>
      <c r="U39" s="19"/>
      <c r="V39" s="19">
        <v>3277</v>
      </c>
      <c r="W39" s="11">
        <v>97</v>
      </c>
      <c r="X39" s="60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60">
        <v>0</v>
      </c>
      <c r="AE39" s="11">
        <v>0</v>
      </c>
      <c r="AF39" s="11">
        <v>706</v>
      </c>
      <c r="AG39" s="11">
        <v>0</v>
      </c>
    </row>
    <row r="40" spans="1:33" ht="19.5" customHeight="1" x14ac:dyDescent="0.25">
      <c r="A40" s="14">
        <v>29</v>
      </c>
      <c r="B40" s="14">
        <v>140035</v>
      </c>
      <c r="C40" s="68" t="s">
        <v>62</v>
      </c>
      <c r="D40" s="12">
        <v>300</v>
      </c>
      <c r="E40" s="11"/>
      <c r="F40" s="11">
        <v>100</v>
      </c>
      <c r="G40" s="11">
        <v>195</v>
      </c>
      <c r="H40" s="11"/>
      <c r="I40" s="19"/>
      <c r="J40" s="19"/>
      <c r="K40" s="19"/>
      <c r="L40" s="19">
        <v>1764</v>
      </c>
      <c r="M40" s="11"/>
      <c r="N40" s="12">
        <v>300</v>
      </c>
      <c r="O40" s="11"/>
      <c r="P40" s="11">
        <v>100</v>
      </c>
      <c r="Q40" s="11">
        <v>195</v>
      </c>
      <c r="R40" s="11"/>
      <c r="S40" s="19"/>
      <c r="T40" s="19"/>
      <c r="U40" s="19"/>
      <c r="V40" s="19">
        <v>2267</v>
      </c>
      <c r="W40" s="11"/>
      <c r="X40" s="60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60">
        <v>0</v>
      </c>
      <c r="AE40" s="11">
        <v>0</v>
      </c>
      <c r="AF40" s="11">
        <v>503</v>
      </c>
      <c r="AG40" s="11">
        <v>0</v>
      </c>
    </row>
    <row r="41" spans="1:33" x14ac:dyDescent="0.25">
      <c r="A41" s="14">
        <v>30</v>
      </c>
      <c r="B41" s="14">
        <v>140036</v>
      </c>
      <c r="C41" s="68" t="s">
        <v>100</v>
      </c>
      <c r="D41" s="11">
        <v>600</v>
      </c>
      <c r="E41" s="11"/>
      <c r="F41" s="11"/>
      <c r="G41" s="11">
        <v>80</v>
      </c>
      <c r="H41" s="11"/>
      <c r="I41" s="19"/>
      <c r="J41" s="19"/>
      <c r="K41" s="19"/>
      <c r="L41" s="19">
        <v>3103</v>
      </c>
      <c r="M41" s="11"/>
      <c r="N41" s="11">
        <v>600</v>
      </c>
      <c r="O41" s="11"/>
      <c r="P41" s="11"/>
      <c r="Q41" s="11">
        <v>80</v>
      </c>
      <c r="R41" s="11"/>
      <c r="S41" s="19"/>
      <c r="T41" s="19"/>
      <c r="U41" s="19"/>
      <c r="V41" s="19">
        <v>3987</v>
      </c>
      <c r="W41" s="11"/>
      <c r="X41" s="60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60">
        <v>0</v>
      </c>
      <c r="AE41" s="11">
        <v>0</v>
      </c>
      <c r="AF41" s="11">
        <v>884</v>
      </c>
      <c r="AG41" s="11">
        <v>0</v>
      </c>
    </row>
    <row r="42" spans="1:33" x14ac:dyDescent="0.25">
      <c r="A42" s="14">
        <v>31</v>
      </c>
      <c r="B42" s="14">
        <v>140037</v>
      </c>
      <c r="C42" s="68" t="s">
        <v>101</v>
      </c>
      <c r="D42" s="11">
        <v>211</v>
      </c>
      <c r="E42" s="11"/>
      <c r="F42" s="11"/>
      <c r="G42" s="11">
        <v>169</v>
      </c>
      <c r="H42" s="11"/>
      <c r="I42" s="19"/>
      <c r="J42" s="19"/>
      <c r="K42" s="19"/>
      <c r="L42" s="19">
        <v>1072</v>
      </c>
      <c r="M42" s="11"/>
      <c r="N42" s="11">
        <v>211</v>
      </c>
      <c r="O42" s="11"/>
      <c r="P42" s="11"/>
      <c r="Q42" s="11">
        <v>169</v>
      </c>
      <c r="R42" s="11"/>
      <c r="S42" s="19"/>
      <c r="T42" s="19"/>
      <c r="U42" s="19"/>
      <c r="V42" s="19">
        <v>1378</v>
      </c>
      <c r="W42" s="11"/>
      <c r="X42" s="60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60">
        <v>0</v>
      </c>
      <c r="AE42" s="11">
        <v>0</v>
      </c>
      <c r="AF42" s="11">
        <v>306</v>
      </c>
      <c r="AG42" s="11">
        <v>0</v>
      </c>
    </row>
    <row r="43" spans="1:33" x14ac:dyDescent="0.25">
      <c r="A43" s="14">
        <v>32</v>
      </c>
      <c r="B43" s="14">
        <v>140038</v>
      </c>
      <c r="C43" s="68" t="s">
        <v>63</v>
      </c>
      <c r="D43" s="11"/>
      <c r="E43" s="11"/>
      <c r="F43" s="11">
        <v>550</v>
      </c>
      <c r="G43" s="20"/>
      <c r="H43" s="11"/>
      <c r="I43" s="19"/>
      <c r="J43" s="19"/>
      <c r="K43" s="19"/>
      <c r="L43" s="19">
        <v>972</v>
      </c>
      <c r="M43" s="11"/>
      <c r="N43" s="11"/>
      <c r="O43" s="11"/>
      <c r="P43" s="11">
        <v>550</v>
      </c>
      <c r="Q43" s="20"/>
      <c r="R43" s="11"/>
      <c r="S43" s="19"/>
      <c r="T43" s="19"/>
      <c r="U43" s="19"/>
      <c r="V43" s="19">
        <v>1249</v>
      </c>
      <c r="W43" s="11"/>
      <c r="X43" s="60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60">
        <v>0</v>
      </c>
      <c r="AE43" s="11">
        <v>0</v>
      </c>
      <c r="AF43" s="11">
        <v>277</v>
      </c>
      <c r="AG43" s="11">
        <v>0</v>
      </c>
    </row>
    <row r="44" spans="1:33" x14ac:dyDescent="0.25">
      <c r="A44" s="14">
        <v>33</v>
      </c>
      <c r="B44" s="14">
        <v>140039</v>
      </c>
      <c r="C44" s="68" t="s">
        <v>64</v>
      </c>
      <c r="D44" s="11">
        <v>960</v>
      </c>
      <c r="E44" s="11"/>
      <c r="F44" s="11">
        <v>1925</v>
      </c>
      <c r="G44" s="11">
        <v>883</v>
      </c>
      <c r="H44" s="11"/>
      <c r="I44" s="19"/>
      <c r="J44" s="19"/>
      <c r="K44" s="19"/>
      <c r="L44" s="19">
        <v>4785</v>
      </c>
      <c r="M44" s="11">
        <v>169</v>
      </c>
      <c r="N44" s="11">
        <v>960</v>
      </c>
      <c r="O44" s="11"/>
      <c r="P44" s="11">
        <v>1925</v>
      </c>
      <c r="Q44" s="11">
        <v>883</v>
      </c>
      <c r="R44" s="11"/>
      <c r="S44" s="19"/>
      <c r="T44" s="19"/>
      <c r="U44" s="19"/>
      <c r="V44" s="19">
        <v>6103</v>
      </c>
      <c r="W44" s="11">
        <v>169</v>
      </c>
      <c r="X44" s="60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60">
        <v>0</v>
      </c>
      <c r="AE44" s="11">
        <v>0</v>
      </c>
      <c r="AF44" s="11">
        <v>1318</v>
      </c>
      <c r="AG44" s="11">
        <v>0</v>
      </c>
    </row>
    <row r="45" spans="1:33" x14ac:dyDescent="0.25">
      <c r="A45" s="14">
        <v>34</v>
      </c>
      <c r="B45" s="14">
        <v>140042</v>
      </c>
      <c r="C45" s="68" t="s">
        <v>102</v>
      </c>
      <c r="D45" s="11">
        <v>480</v>
      </c>
      <c r="E45" s="11">
        <v>529</v>
      </c>
      <c r="F45" s="11">
        <v>860</v>
      </c>
      <c r="G45" s="11">
        <v>199</v>
      </c>
      <c r="H45" s="11"/>
      <c r="I45" s="19"/>
      <c r="J45" s="19"/>
      <c r="K45" s="19"/>
      <c r="L45" s="19">
        <v>3029</v>
      </c>
      <c r="M45" s="11">
        <v>145</v>
      </c>
      <c r="N45" s="11">
        <v>480</v>
      </c>
      <c r="O45" s="11">
        <v>529</v>
      </c>
      <c r="P45" s="11">
        <v>860</v>
      </c>
      <c r="Q45" s="11">
        <v>199</v>
      </c>
      <c r="R45" s="11"/>
      <c r="S45" s="19"/>
      <c r="T45" s="19"/>
      <c r="U45" s="19"/>
      <c r="V45" s="19">
        <v>3851</v>
      </c>
      <c r="W45" s="11">
        <v>145</v>
      </c>
      <c r="X45" s="60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60">
        <v>0</v>
      </c>
      <c r="AE45" s="11">
        <v>0</v>
      </c>
      <c r="AF45" s="11">
        <v>822</v>
      </c>
      <c r="AG45" s="11">
        <v>0</v>
      </c>
    </row>
    <row r="46" spans="1:33" x14ac:dyDescent="0.25">
      <c r="A46" s="14">
        <v>35</v>
      </c>
      <c r="B46" s="14">
        <v>140043</v>
      </c>
      <c r="C46" s="68" t="s">
        <v>103</v>
      </c>
      <c r="D46" s="11"/>
      <c r="E46" s="11"/>
      <c r="F46" s="11"/>
      <c r="G46" s="11"/>
      <c r="H46" s="11"/>
      <c r="I46" s="19"/>
      <c r="J46" s="19"/>
      <c r="K46" s="19"/>
      <c r="L46" s="19">
        <v>382</v>
      </c>
      <c r="M46" s="11"/>
      <c r="N46" s="11"/>
      <c r="O46" s="11"/>
      <c r="P46" s="11"/>
      <c r="Q46" s="11"/>
      <c r="R46" s="11"/>
      <c r="S46" s="19"/>
      <c r="T46" s="19"/>
      <c r="U46" s="19"/>
      <c r="V46" s="19">
        <v>382</v>
      </c>
      <c r="W46" s="11"/>
      <c r="X46" s="60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60">
        <v>0</v>
      </c>
      <c r="AE46" s="11">
        <v>0</v>
      </c>
      <c r="AF46" s="11">
        <v>0</v>
      </c>
      <c r="AG46" s="11">
        <v>0</v>
      </c>
    </row>
    <row r="47" spans="1:33" x14ac:dyDescent="0.2">
      <c r="B47" s="40"/>
      <c r="C47" s="69" t="s">
        <v>3</v>
      </c>
      <c r="D47" s="13">
        <v>18695</v>
      </c>
      <c r="E47" s="13">
        <v>1975</v>
      </c>
      <c r="F47" s="13">
        <v>25330</v>
      </c>
      <c r="G47" s="13">
        <v>12092</v>
      </c>
      <c r="H47" s="13">
        <v>0</v>
      </c>
      <c r="I47" s="13">
        <v>1477</v>
      </c>
      <c r="J47" s="13">
        <v>0</v>
      </c>
      <c r="K47" s="13">
        <v>0</v>
      </c>
      <c r="L47" s="13">
        <v>92766</v>
      </c>
      <c r="M47" s="13">
        <v>2298</v>
      </c>
      <c r="N47" s="13">
        <v>18695</v>
      </c>
      <c r="O47" s="13">
        <v>1975</v>
      </c>
      <c r="P47" s="13">
        <v>25330</v>
      </c>
      <c r="Q47" s="13">
        <v>12092</v>
      </c>
      <c r="R47" s="13">
        <v>0</v>
      </c>
      <c r="S47" s="13">
        <v>1477</v>
      </c>
      <c r="T47" s="13">
        <v>0</v>
      </c>
      <c r="U47" s="13">
        <v>0</v>
      </c>
      <c r="V47" s="13">
        <v>117467</v>
      </c>
      <c r="W47" s="13">
        <v>2298</v>
      </c>
      <c r="X47" s="60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60">
        <v>0</v>
      </c>
      <c r="AE47" s="11">
        <v>0</v>
      </c>
      <c r="AF47" s="11">
        <v>24701</v>
      </c>
      <c r="AG47" s="11">
        <v>0</v>
      </c>
    </row>
    <row r="48" spans="1:33" x14ac:dyDescent="0.2">
      <c r="B48" s="40"/>
      <c r="C48" s="69" t="s">
        <v>4</v>
      </c>
      <c r="D48" s="13">
        <v>14440</v>
      </c>
      <c r="E48" s="13">
        <v>6372</v>
      </c>
      <c r="F48" s="13">
        <v>34203</v>
      </c>
      <c r="G48" s="13">
        <v>12400</v>
      </c>
      <c r="H48" s="13">
        <v>0</v>
      </c>
      <c r="I48" s="13">
        <v>0</v>
      </c>
      <c r="J48" s="13">
        <v>0</v>
      </c>
      <c r="K48" s="13">
        <v>0</v>
      </c>
      <c r="L48" s="13">
        <v>50328</v>
      </c>
      <c r="M48" s="13">
        <v>1431</v>
      </c>
      <c r="N48" s="13">
        <v>14440</v>
      </c>
      <c r="O48" s="13">
        <v>6372</v>
      </c>
      <c r="P48" s="13">
        <v>34203</v>
      </c>
      <c r="Q48" s="13">
        <v>12400</v>
      </c>
      <c r="R48" s="13">
        <v>0</v>
      </c>
      <c r="S48" s="13">
        <v>0</v>
      </c>
      <c r="T48" s="13">
        <v>0</v>
      </c>
      <c r="U48" s="13">
        <v>0</v>
      </c>
      <c r="V48" s="13">
        <v>63282</v>
      </c>
      <c r="W48" s="13">
        <v>1431</v>
      </c>
      <c r="X48" s="60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60">
        <v>0</v>
      </c>
      <c r="AE48" s="11">
        <v>0</v>
      </c>
      <c r="AF48" s="11">
        <v>12954</v>
      </c>
      <c r="AG48" s="11">
        <v>0</v>
      </c>
    </row>
    <row r="49" spans="1:33" x14ac:dyDescent="0.25">
      <c r="A49" s="14">
        <v>36</v>
      </c>
      <c r="B49" s="14">
        <v>140059</v>
      </c>
      <c r="C49" s="68" t="s">
        <v>69</v>
      </c>
      <c r="D49" s="11"/>
      <c r="E49" s="11"/>
      <c r="F49" s="11">
        <v>2107</v>
      </c>
      <c r="G49" s="11">
        <v>2398</v>
      </c>
      <c r="H49" s="11"/>
      <c r="I49" s="19"/>
      <c r="J49" s="19"/>
      <c r="K49" s="19"/>
      <c r="L49" s="19">
        <v>6833</v>
      </c>
      <c r="M49" s="11">
        <v>245</v>
      </c>
      <c r="N49" s="11"/>
      <c r="O49" s="11"/>
      <c r="P49" s="11">
        <v>2107</v>
      </c>
      <c r="Q49" s="11">
        <v>2398</v>
      </c>
      <c r="R49" s="11"/>
      <c r="S49" s="19"/>
      <c r="T49" s="19"/>
      <c r="U49" s="19"/>
      <c r="V49" s="19">
        <v>8713</v>
      </c>
      <c r="W49" s="11">
        <v>245</v>
      </c>
      <c r="X49" s="60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60">
        <v>0</v>
      </c>
      <c r="AE49" s="11">
        <v>0</v>
      </c>
      <c r="AF49" s="11">
        <v>1880</v>
      </c>
      <c r="AG49" s="11">
        <v>0</v>
      </c>
    </row>
    <row r="50" spans="1:33" x14ac:dyDescent="0.25">
      <c r="A50" s="14">
        <v>37</v>
      </c>
      <c r="B50" s="14">
        <v>140060</v>
      </c>
      <c r="C50" s="68" t="s">
        <v>70</v>
      </c>
      <c r="D50" s="11">
        <v>4140</v>
      </c>
      <c r="E50" s="11">
        <v>3191</v>
      </c>
      <c r="F50" s="11">
        <v>6808</v>
      </c>
      <c r="G50" s="11">
        <v>2608</v>
      </c>
      <c r="H50" s="11"/>
      <c r="I50" s="19"/>
      <c r="J50" s="19"/>
      <c r="K50" s="19"/>
      <c r="L50" s="19">
        <v>14232</v>
      </c>
      <c r="M50" s="11">
        <v>388</v>
      </c>
      <c r="N50" s="11">
        <v>4140</v>
      </c>
      <c r="O50" s="11">
        <v>3191</v>
      </c>
      <c r="P50" s="11">
        <v>6808</v>
      </c>
      <c r="Q50" s="11">
        <v>2608</v>
      </c>
      <c r="R50" s="11"/>
      <c r="S50" s="19"/>
      <c r="T50" s="19"/>
      <c r="U50" s="19"/>
      <c r="V50" s="19">
        <v>17683</v>
      </c>
      <c r="W50" s="11">
        <v>388</v>
      </c>
      <c r="X50" s="60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60">
        <v>0</v>
      </c>
      <c r="AE50" s="11">
        <v>0</v>
      </c>
      <c r="AF50" s="11">
        <v>3451</v>
      </c>
      <c r="AG50" s="11">
        <v>0</v>
      </c>
    </row>
    <row r="51" spans="1:33" x14ac:dyDescent="0.25">
      <c r="A51" s="14">
        <v>38</v>
      </c>
      <c r="B51" s="14">
        <v>140064</v>
      </c>
      <c r="C51" s="68" t="s">
        <v>104</v>
      </c>
      <c r="D51" s="11"/>
      <c r="E51" s="11"/>
      <c r="F51" s="11"/>
      <c r="G51" s="11"/>
      <c r="H51" s="11"/>
      <c r="I51" s="19"/>
      <c r="J51" s="19"/>
      <c r="K51" s="19"/>
      <c r="L51" s="19">
        <v>0</v>
      </c>
      <c r="M51" s="11"/>
      <c r="N51" s="11"/>
      <c r="O51" s="11"/>
      <c r="P51" s="11"/>
      <c r="Q51" s="11"/>
      <c r="R51" s="11"/>
      <c r="S51" s="19"/>
      <c r="T51" s="19"/>
      <c r="U51" s="19"/>
      <c r="V51" s="19">
        <v>0</v>
      </c>
      <c r="W51" s="11"/>
      <c r="X51" s="60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60">
        <v>0</v>
      </c>
      <c r="AE51" s="11">
        <v>0</v>
      </c>
      <c r="AF51" s="11">
        <v>0</v>
      </c>
      <c r="AG51" s="11">
        <v>0</v>
      </c>
    </row>
    <row r="52" spans="1:33" x14ac:dyDescent="0.25">
      <c r="A52" s="14">
        <v>39</v>
      </c>
      <c r="B52" s="14">
        <v>140065</v>
      </c>
      <c r="C52" s="68" t="s">
        <v>105</v>
      </c>
      <c r="D52" s="11"/>
      <c r="E52" s="11"/>
      <c r="F52" s="11"/>
      <c r="G52" s="11"/>
      <c r="H52" s="11"/>
      <c r="I52" s="19"/>
      <c r="J52" s="19"/>
      <c r="K52" s="19"/>
      <c r="L52" s="19">
        <v>0</v>
      </c>
      <c r="M52" s="11"/>
      <c r="N52" s="11"/>
      <c r="O52" s="11"/>
      <c r="P52" s="11"/>
      <c r="Q52" s="11"/>
      <c r="R52" s="11"/>
      <c r="S52" s="19"/>
      <c r="T52" s="19"/>
      <c r="U52" s="19"/>
      <c r="V52" s="19">
        <v>0</v>
      </c>
      <c r="W52" s="11"/>
      <c r="X52" s="60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60">
        <v>0</v>
      </c>
      <c r="AE52" s="11">
        <v>0</v>
      </c>
      <c r="AF52" s="11">
        <v>0</v>
      </c>
      <c r="AG52" s="11">
        <v>0</v>
      </c>
    </row>
    <row r="53" spans="1:33" x14ac:dyDescent="0.25">
      <c r="A53" s="14">
        <v>40</v>
      </c>
      <c r="B53" s="14">
        <v>140056</v>
      </c>
      <c r="C53" s="68" t="s">
        <v>106</v>
      </c>
      <c r="D53" s="11">
        <v>4800</v>
      </c>
      <c r="E53" s="11"/>
      <c r="F53" s="11">
        <v>8042</v>
      </c>
      <c r="G53" s="11">
        <v>3394</v>
      </c>
      <c r="H53" s="11"/>
      <c r="I53" s="19"/>
      <c r="J53" s="19"/>
      <c r="K53" s="19"/>
      <c r="L53" s="19">
        <v>13470</v>
      </c>
      <c r="M53" s="11">
        <v>394</v>
      </c>
      <c r="N53" s="11">
        <v>4800</v>
      </c>
      <c r="O53" s="11"/>
      <c r="P53" s="11">
        <v>8042</v>
      </c>
      <c r="Q53" s="11">
        <v>3394</v>
      </c>
      <c r="R53" s="11"/>
      <c r="S53" s="19"/>
      <c r="T53" s="19"/>
      <c r="U53" s="19"/>
      <c r="V53" s="19">
        <v>17202</v>
      </c>
      <c r="W53" s="11">
        <v>394</v>
      </c>
      <c r="X53" s="60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60">
        <v>0</v>
      </c>
      <c r="AE53" s="11">
        <v>0</v>
      </c>
      <c r="AF53" s="11">
        <v>3732</v>
      </c>
      <c r="AG53" s="11">
        <v>0</v>
      </c>
    </row>
    <row r="54" spans="1:33" x14ac:dyDescent="0.25">
      <c r="A54" s="14">
        <v>41</v>
      </c>
      <c r="B54" s="14">
        <v>140081</v>
      </c>
      <c r="C54" s="68" t="s">
        <v>65</v>
      </c>
      <c r="D54" s="11">
        <v>5500</v>
      </c>
      <c r="E54" s="11">
        <v>3181</v>
      </c>
      <c r="F54" s="11">
        <v>17246</v>
      </c>
      <c r="G54" s="11">
        <v>4000</v>
      </c>
      <c r="H54" s="11"/>
      <c r="I54" s="19"/>
      <c r="J54" s="19"/>
      <c r="K54" s="19"/>
      <c r="L54" s="19">
        <v>15793</v>
      </c>
      <c r="M54" s="11">
        <v>404</v>
      </c>
      <c r="N54" s="11">
        <v>5500</v>
      </c>
      <c r="O54" s="11">
        <v>3181</v>
      </c>
      <c r="P54" s="11">
        <v>17246</v>
      </c>
      <c r="Q54" s="11">
        <v>4000</v>
      </c>
      <c r="R54" s="11"/>
      <c r="S54" s="19"/>
      <c r="T54" s="19"/>
      <c r="U54" s="19"/>
      <c r="V54" s="19">
        <v>19684</v>
      </c>
      <c r="W54" s="11">
        <v>404</v>
      </c>
      <c r="X54" s="60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60">
        <v>0</v>
      </c>
      <c r="AE54" s="11">
        <v>0</v>
      </c>
      <c r="AF54" s="11">
        <v>3891</v>
      </c>
      <c r="AG54" s="11">
        <v>0</v>
      </c>
    </row>
    <row r="55" spans="1:33" x14ac:dyDescent="0.25">
      <c r="A55" s="14">
        <v>42</v>
      </c>
      <c r="B55" s="14">
        <v>140079</v>
      </c>
      <c r="C55" s="68" t="s">
        <v>5</v>
      </c>
      <c r="D55" s="11"/>
      <c r="E55" s="11"/>
      <c r="F55" s="11">
        <v>0</v>
      </c>
      <c r="G55" s="11">
        <v>0</v>
      </c>
      <c r="H55" s="11"/>
      <c r="I55" s="19"/>
      <c r="J55" s="19"/>
      <c r="K55" s="19"/>
      <c r="L55" s="19">
        <v>0</v>
      </c>
      <c r="M55" s="11"/>
      <c r="N55" s="11"/>
      <c r="O55" s="11"/>
      <c r="P55" s="11">
        <v>0</v>
      </c>
      <c r="Q55" s="11">
        <v>0</v>
      </c>
      <c r="R55" s="11"/>
      <c r="S55" s="19"/>
      <c r="T55" s="19"/>
      <c r="U55" s="19"/>
      <c r="V55" s="19">
        <v>0</v>
      </c>
      <c r="W55" s="11"/>
      <c r="X55" s="60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60">
        <v>0</v>
      </c>
      <c r="AE55" s="11">
        <v>0</v>
      </c>
      <c r="AF55" s="11">
        <v>0</v>
      </c>
      <c r="AG55" s="11">
        <v>0</v>
      </c>
    </row>
    <row r="56" spans="1:33" x14ac:dyDescent="0.2">
      <c r="B56" s="40"/>
      <c r="C56" s="69" t="s">
        <v>6</v>
      </c>
      <c r="D56" s="13">
        <v>25530</v>
      </c>
      <c r="E56" s="13">
        <v>7230</v>
      </c>
      <c r="F56" s="13">
        <v>26184</v>
      </c>
      <c r="G56" s="13">
        <v>16078</v>
      </c>
      <c r="H56" s="13">
        <v>1600</v>
      </c>
      <c r="I56" s="13">
        <v>6500</v>
      </c>
      <c r="J56" s="13">
        <v>0</v>
      </c>
      <c r="K56" s="13">
        <v>0</v>
      </c>
      <c r="L56" s="13">
        <v>4279</v>
      </c>
      <c r="M56" s="13">
        <v>1482</v>
      </c>
      <c r="N56" s="13">
        <v>25530</v>
      </c>
      <c r="O56" s="13">
        <v>7230</v>
      </c>
      <c r="P56" s="13">
        <v>26184</v>
      </c>
      <c r="Q56" s="13">
        <v>16078</v>
      </c>
      <c r="R56" s="13">
        <v>1600</v>
      </c>
      <c r="S56" s="13">
        <v>6500</v>
      </c>
      <c r="T56" s="13">
        <v>0</v>
      </c>
      <c r="U56" s="13">
        <v>0</v>
      </c>
      <c r="V56" s="13">
        <v>6897</v>
      </c>
      <c r="W56" s="13">
        <v>1482</v>
      </c>
      <c r="X56" s="60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60">
        <v>0</v>
      </c>
      <c r="AE56" s="11">
        <v>0</v>
      </c>
      <c r="AF56" s="11">
        <v>2618</v>
      </c>
      <c r="AG56" s="11">
        <v>0</v>
      </c>
    </row>
    <row r="57" spans="1:33" x14ac:dyDescent="0.25">
      <c r="A57" s="14">
        <v>43</v>
      </c>
      <c r="B57" s="14">
        <v>140044</v>
      </c>
      <c r="C57" s="68" t="s">
        <v>107</v>
      </c>
      <c r="D57" s="20">
        <v>2530</v>
      </c>
      <c r="E57" s="11">
        <v>3080</v>
      </c>
      <c r="F57" s="11">
        <v>15571</v>
      </c>
      <c r="G57" s="11">
        <v>7200</v>
      </c>
      <c r="H57" s="11">
        <v>300</v>
      </c>
      <c r="I57" s="19">
        <v>2000</v>
      </c>
      <c r="J57" s="19"/>
      <c r="K57" s="19"/>
      <c r="L57" s="19">
        <v>100</v>
      </c>
      <c r="M57" s="11">
        <v>100</v>
      </c>
      <c r="N57" s="11">
        <v>2530</v>
      </c>
      <c r="O57" s="11">
        <v>3080</v>
      </c>
      <c r="P57" s="11">
        <v>15571</v>
      </c>
      <c r="Q57" s="11">
        <v>7200</v>
      </c>
      <c r="R57" s="11">
        <v>300</v>
      </c>
      <c r="S57" s="19">
        <v>2000</v>
      </c>
      <c r="T57" s="19"/>
      <c r="U57" s="19"/>
      <c r="V57" s="19">
        <v>100</v>
      </c>
      <c r="W57" s="11">
        <v>100</v>
      </c>
      <c r="X57" s="60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60">
        <v>0</v>
      </c>
      <c r="AE57" s="11">
        <v>0</v>
      </c>
      <c r="AF57" s="11">
        <v>0</v>
      </c>
      <c r="AG57" s="11">
        <v>0</v>
      </c>
    </row>
    <row r="58" spans="1:33" x14ac:dyDescent="0.25">
      <c r="A58" s="14">
        <v>44</v>
      </c>
      <c r="B58" s="14">
        <v>140045</v>
      </c>
      <c r="C58" s="68" t="s">
        <v>108</v>
      </c>
      <c r="D58" s="11">
        <v>5500</v>
      </c>
      <c r="E58" s="11">
        <v>500</v>
      </c>
      <c r="F58" s="11"/>
      <c r="G58" s="11">
        <v>378</v>
      </c>
      <c r="H58" s="11"/>
      <c r="I58" s="19"/>
      <c r="J58" s="19"/>
      <c r="K58" s="19"/>
      <c r="L58" s="19">
        <v>0</v>
      </c>
      <c r="M58" s="11"/>
      <c r="N58" s="11">
        <v>5500</v>
      </c>
      <c r="O58" s="11">
        <v>500</v>
      </c>
      <c r="P58" s="11"/>
      <c r="Q58" s="11">
        <v>378</v>
      </c>
      <c r="R58" s="11"/>
      <c r="S58" s="19"/>
      <c r="T58" s="19"/>
      <c r="U58" s="19"/>
      <c r="V58" s="19">
        <v>0</v>
      </c>
      <c r="W58" s="11"/>
      <c r="X58" s="60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60">
        <v>0</v>
      </c>
      <c r="AE58" s="11">
        <v>0</v>
      </c>
      <c r="AF58" s="11">
        <v>0</v>
      </c>
      <c r="AG58" s="11">
        <v>0</v>
      </c>
    </row>
    <row r="59" spans="1:33" ht="16.5" customHeight="1" x14ac:dyDescent="0.25">
      <c r="A59" s="14">
        <v>45</v>
      </c>
      <c r="B59" s="14">
        <v>140046</v>
      </c>
      <c r="C59" s="68" t="s">
        <v>109</v>
      </c>
      <c r="D59" s="11">
        <v>3000</v>
      </c>
      <c r="E59" s="11"/>
      <c r="F59" s="11">
        <v>4406</v>
      </c>
      <c r="G59" s="11">
        <v>2500</v>
      </c>
      <c r="H59" s="11"/>
      <c r="I59" s="19"/>
      <c r="J59" s="19"/>
      <c r="K59" s="19"/>
      <c r="L59" s="19">
        <v>2979</v>
      </c>
      <c r="M59" s="11">
        <v>182</v>
      </c>
      <c r="N59" s="11">
        <v>3000</v>
      </c>
      <c r="O59" s="11"/>
      <c r="P59" s="11">
        <v>4406</v>
      </c>
      <c r="Q59" s="11">
        <v>2500</v>
      </c>
      <c r="R59" s="11"/>
      <c r="S59" s="19"/>
      <c r="T59" s="19"/>
      <c r="U59" s="19"/>
      <c r="V59" s="19">
        <v>5597</v>
      </c>
      <c r="W59" s="11">
        <v>182</v>
      </c>
      <c r="X59" s="60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60">
        <v>0</v>
      </c>
      <c r="AE59" s="11">
        <v>0</v>
      </c>
      <c r="AF59" s="11">
        <v>2618</v>
      </c>
      <c r="AG59" s="11">
        <v>0</v>
      </c>
    </row>
    <row r="60" spans="1:33" x14ac:dyDescent="0.25">
      <c r="A60" s="14">
        <v>46</v>
      </c>
      <c r="B60" s="14">
        <v>140058</v>
      </c>
      <c r="C60" s="68" t="s">
        <v>110</v>
      </c>
      <c r="D60" s="11"/>
      <c r="E60" s="11"/>
      <c r="F60" s="11"/>
      <c r="G60" s="11"/>
      <c r="H60" s="11"/>
      <c r="I60" s="19"/>
      <c r="J60" s="19"/>
      <c r="K60" s="19"/>
      <c r="L60" s="19">
        <v>500</v>
      </c>
      <c r="M60" s="11">
        <v>500</v>
      </c>
      <c r="N60" s="11"/>
      <c r="O60" s="11"/>
      <c r="P60" s="11"/>
      <c r="Q60" s="11"/>
      <c r="R60" s="11"/>
      <c r="S60" s="19"/>
      <c r="T60" s="19"/>
      <c r="U60" s="19"/>
      <c r="V60" s="19">
        <v>500</v>
      </c>
      <c r="W60" s="11">
        <v>500</v>
      </c>
      <c r="X60" s="60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60">
        <v>0</v>
      </c>
      <c r="AE60" s="11">
        <v>0</v>
      </c>
      <c r="AF60" s="11">
        <v>0</v>
      </c>
      <c r="AG60" s="11">
        <v>0</v>
      </c>
    </row>
    <row r="61" spans="1:33" ht="17.25" customHeight="1" x14ac:dyDescent="0.25">
      <c r="A61" s="14">
        <v>47</v>
      </c>
      <c r="B61" s="14">
        <v>140048</v>
      </c>
      <c r="C61" s="68" t="s">
        <v>111</v>
      </c>
      <c r="D61" s="11"/>
      <c r="E61" s="11"/>
      <c r="F61" s="11"/>
      <c r="G61" s="11"/>
      <c r="H61" s="11"/>
      <c r="I61" s="19"/>
      <c r="J61" s="19"/>
      <c r="K61" s="19"/>
      <c r="L61" s="19">
        <v>0</v>
      </c>
      <c r="M61" s="11"/>
      <c r="N61" s="11"/>
      <c r="O61" s="11"/>
      <c r="P61" s="11"/>
      <c r="Q61" s="11"/>
      <c r="R61" s="11"/>
      <c r="S61" s="19"/>
      <c r="T61" s="19"/>
      <c r="U61" s="19"/>
      <c r="V61" s="19">
        <v>0</v>
      </c>
      <c r="W61" s="11"/>
      <c r="X61" s="60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60">
        <v>0</v>
      </c>
      <c r="AE61" s="11">
        <v>0</v>
      </c>
      <c r="AF61" s="11">
        <v>0</v>
      </c>
      <c r="AG61" s="11">
        <v>0</v>
      </c>
    </row>
    <row r="62" spans="1:33" x14ac:dyDescent="0.25">
      <c r="A62" s="14">
        <v>48</v>
      </c>
      <c r="B62" s="14">
        <v>140047</v>
      </c>
      <c r="C62" s="68" t="s">
        <v>112</v>
      </c>
      <c r="D62" s="11"/>
      <c r="E62" s="11"/>
      <c r="F62" s="11"/>
      <c r="G62" s="11"/>
      <c r="H62" s="11"/>
      <c r="I62" s="19"/>
      <c r="J62" s="19"/>
      <c r="K62" s="19"/>
      <c r="L62" s="19">
        <v>0</v>
      </c>
      <c r="M62" s="11"/>
      <c r="N62" s="11"/>
      <c r="O62" s="11"/>
      <c r="P62" s="11"/>
      <c r="Q62" s="11"/>
      <c r="R62" s="11"/>
      <c r="S62" s="19"/>
      <c r="T62" s="19"/>
      <c r="U62" s="19"/>
      <c r="V62" s="19">
        <v>0</v>
      </c>
      <c r="W62" s="11"/>
      <c r="X62" s="60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60">
        <v>0</v>
      </c>
      <c r="AE62" s="11">
        <v>0</v>
      </c>
      <c r="AF62" s="11">
        <v>0</v>
      </c>
      <c r="AG62" s="11">
        <v>0</v>
      </c>
    </row>
    <row r="63" spans="1:33" ht="18" customHeight="1" x14ac:dyDescent="0.25">
      <c r="A63" s="14">
        <v>49</v>
      </c>
      <c r="B63" s="14">
        <v>140050</v>
      </c>
      <c r="C63" s="68" t="s">
        <v>113</v>
      </c>
      <c r="D63" s="11">
        <v>14000</v>
      </c>
      <c r="E63" s="11">
        <v>3650</v>
      </c>
      <c r="F63" s="11">
        <v>4804</v>
      </c>
      <c r="G63" s="11">
        <v>6000</v>
      </c>
      <c r="H63" s="11">
        <v>1300</v>
      </c>
      <c r="I63" s="19">
        <v>4500</v>
      </c>
      <c r="J63" s="19"/>
      <c r="K63" s="19"/>
      <c r="L63" s="19">
        <v>0</v>
      </c>
      <c r="M63" s="11"/>
      <c r="N63" s="11">
        <v>14000</v>
      </c>
      <c r="O63" s="11">
        <v>3650</v>
      </c>
      <c r="P63" s="11">
        <v>4804</v>
      </c>
      <c r="Q63" s="11">
        <v>6000</v>
      </c>
      <c r="R63" s="11">
        <v>1300</v>
      </c>
      <c r="S63" s="19">
        <v>4500</v>
      </c>
      <c r="T63" s="19"/>
      <c r="U63" s="19"/>
      <c r="V63" s="19">
        <v>0</v>
      </c>
      <c r="W63" s="11"/>
      <c r="X63" s="60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60">
        <v>0</v>
      </c>
      <c r="AE63" s="11">
        <v>0</v>
      </c>
      <c r="AF63" s="11">
        <v>0</v>
      </c>
      <c r="AG63" s="11">
        <v>0</v>
      </c>
    </row>
    <row r="64" spans="1:33" x14ac:dyDescent="0.25">
      <c r="A64" s="14">
        <v>50</v>
      </c>
      <c r="B64" s="14">
        <v>140052</v>
      </c>
      <c r="C64" s="68" t="s">
        <v>114</v>
      </c>
      <c r="D64" s="11"/>
      <c r="E64" s="11"/>
      <c r="F64" s="11"/>
      <c r="G64" s="11"/>
      <c r="H64" s="11"/>
      <c r="I64" s="19"/>
      <c r="J64" s="19"/>
      <c r="K64" s="19"/>
      <c r="L64" s="19">
        <v>700</v>
      </c>
      <c r="M64" s="11">
        <v>700</v>
      </c>
      <c r="N64" s="11"/>
      <c r="O64" s="11"/>
      <c r="P64" s="11"/>
      <c r="Q64" s="11"/>
      <c r="R64" s="11"/>
      <c r="S64" s="19"/>
      <c r="T64" s="19"/>
      <c r="U64" s="19"/>
      <c r="V64" s="19">
        <v>700</v>
      </c>
      <c r="W64" s="11">
        <v>700</v>
      </c>
      <c r="X64" s="60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60">
        <v>0</v>
      </c>
      <c r="AE64" s="11">
        <v>0</v>
      </c>
      <c r="AF64" s="11">
        <v>0</v>
      </c>
      <c r="AG64" s="11">
        <v>0</v>
      </c>
    </row>
    <row r="65" spans="1:33" x14ac:dyDescent="0.25">
      <c r="A65" s="14">
        <v>51</v>
      </c>
      <c r="B65" s="14">
        <v>140053</v>
      </c>
      <c r="C65" s="68" t="s">
        <v>115</v>
      </c>
      <c r="D65" s="11"/>
      <c r="E65" s="11"/>
      <c r="F65" s="11"/>
      <c r="G65" s="11"/>
      <c r="H65" s="11"/>
      <c r="I65" s="19"/>
      <c r="J65" s="19"/>
      <c r="K65" s="19"/>
      <c r="L65" s="19">
        <v>0</v>
      </c>
      <c r="M65" s="11"/>
      <c r="N65" s="11"/>
      <c r="O65" s="11"/>
      <c r="P65" s="11"/>
      <c r="Q65" s="11"/>
      <c r="R65" s="11"/>
      <c r="S65" s="19"/>
      <c r="T65" s="19"/>
      <c r="U65" s="19"/>
      <c r="V65" s="19">
        <v>0</v>
      </c>
      <c r="W65" s="11"/>
      <c r="X65" s="60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60">
        <v>0</v>
      </c>
      <c r="AE65" s="11">
        <v>0</v>
      </c>
      <c r="AF65" s="11">
        <v>0</v>
      </c>
      <c r="AG65" s="11">
        <v>0</v>
      </c>
    </row>
    <row r="66" spans="1:33" ht="18.75" customHeight="1" x14ac:dyDescent="0.25">
      <c r="A66" s="14">
        <v>52</v>
      </c>
      <c r="B66" s="14">
        <v>140088</v>
      </c>
      <c r="C66" s="68" t="s">
        <v>77</v>
      </c>
      <c r="D66" s="11"/>
      <c r="E66" s="11"/>
      <c r="F66" s="11"/>
      <c r="G66" s="11"/>
      <c r="H66" s="11"/>
      <c r="I66" s="19"/>
      <c r="J66" s="19"/>
      <c r="K66" s="19"/>
      <c r="L66" s="19">
        <v>0</v>
      </c>
      <c r="M66" s="12"/>
      <c r="N66" s="11"/>
      <c r="O66" s="11"/>
      <c r="P66" s="11"/>
      <c r="Q66" s="11"/>
      <c r="R66" s="11"/>
      <c r="S66" s="19"/>
      <c r="T66" s="19"/>
      <c r="U66" s="19"/>
      <c r="V66" s="19">
        <v>0</v>
      </c>
      <c r="W66" s="12"/>
      <c r="X66" s="60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60">
        <v>0</v>
      </c>
      <c r="AE66" s="11">
        <v>0</v>
      </c>
      <c r="AF66" s="11">
        <v>0</v>
      </c>
      <c r="AG66" s="11">
        <v>0</v>
      </c>
    </row>
    <row r="67" spans="1:33" x14ac:dyDescent="0.25">
      <c r="A67" s="14">
        <v>53</v>
      </c>
      <c r="B67" s="14">
        <v>140051</v>
      </c>
      <c r="C67" s="68" t="s">
        <v>116</v>
      </c>
      <c r="D67" s="11"/>
      <c r="E67" s="11"/>
      <c r="F67" s="11"/>
      <c r="G67" s="11"/>
      <c r="H67" s="11"/>
      <c r="I67" s="19"/>
      <c r="J67" s="19"/>
      <c r="K67" s="19"/>
      <c r="L67" s="19">
        <v>0</v>
      </c>
      <c r="M67" s="11"/>
      <c r="N67" s="11"/>
      <c r="O67" s="11"/>
      <c r="P67" s="11"/>
      <c r="Q67" s="11"/>
      <c r="R67" s="11"/>
      <c r="S67" s="19"/>
      <c r="T67" s="19"/>
      <c r="U67" s="19"/>
      <c r="V67" s="19">
        <v>0</v>
      </c>
      <c r="W67" s="11"/>
      <c r="X67" s="60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60">
        <v>0</v>
      </c>
      <c r="AE67" s="11">
        <v>0</v>
      </c>
      <c r="AF67" s="11">
        <v>0</v>
      </c>
      <c r="AG67" s="11">
        <v>0</v>
      </c>
    </row>
    <row r="68" spans="1:33" x14ac:dyDescent="0.25">
      <c r="A68" s="14">
        <v>54</v>
      </c>
      <c r="B68" s="14">
        <v>140055</v>
      </c>
      <c r="C68" s="68" t="s">
        <v>117</v>
      </c>
      <c r="D68" s="11"/>
      <c r="E68" s="11"/>
      <c r="F68" s="11"/>
      <c r="G68" s="11"/>
      <c r="H68" s="11"/>
      <c r="I68" s="19"/>
      <c r="J68" s="19"/>
      <c r="K68" s="19"/>
      <c r="L68" s="19">
        <v>0</v>
      </c>
      <c r="M68" s="11"/>
      <c r="N68" s="11"/>
      <c r="O68" s="11"/>
      <c r="P68" s="11"/>
      <c r="Q68" s="11"/>
      <c r="R68" s="11"/>
      <c r="S68" s="19"/>
      <c r="T68" s="19"/>
      <c r="U68" s="19"/>
      <c r="V68" s="19">
        <v>0</v>
      </c>
      <c r="W68" s="11"/>
      <c r="X68" s="60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60">
        <v>0</v>
      </c>
      <c r="AE68" s="11">
        <v>0</v>
      </c>
      <c r="AF68" s="11">
        <v>0</v>
      </c>
      <c r="AG68" s="11">
        <v>0</v>
      </c>
    </row>
    <row r="69" spans="1:33" ht="17.25" customHeight="1" x14ac:dyDescent="0.25">
      <c r="A69" s="14">
        <v>55</v>
      </c>
      <c r="B69" s="14">
        <v>140173</v>
      </c>
      <c r="C69" s="68" t="s">
        <v>74</v>
      </c>
      <c r="D69" s="11"/>
      <c r="E69" s="11"/>
      <c r="F69" s="11"/>
      <c r="G69" s="11"/>
      <c r="H69" s="11"/>
      <c r="I69" s="19"/>
      <c r="J69" s="19"/>
      <c r="K69" s="19"/>
      <c r="L69" s="19">
        <v>0</v>
      </c>
      <c r="M69" s="11"/>
      <c r="N69" s="11"/>
      <c r="O69" s="11"/>
      <c r="P69" s="11"/>
      <c r="Q69" s="11"/>
      <c r="R69" s="11"/>
      <c r="S69" s="19"/>
      <c r="T69" s="19"/>
      <c r="U69" s="19"/>
      <c r="V69" s="19">
        <v>0</v>
      </c>
      <c r="W69" s="11"/>
      <c r="X69" s="60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60">
        <v>0</v>
      </c>
      <c r="AE69" s="11">
        <v>0</v>
      </c>
      <c r="AF69" s="11">
        <v>0</v>
      </c>
      <c r="AG69" s="11">
        <v>0</v>
      </c>
    </row>
    <row r="70" spans="1:33" x14ac:dyDescent="0.25">
      <c r="A70" s="14">
        <v>56</v>
      </c>
      <c r="B70" s="14">
        <v>140188</v>
      </c>
      <c r="C70" s="68" t="s">
        <v>118</v>
      </c>
      <c r="D70" s="11"/>
      <c r="E70" s="11"/>
      <c r="F70" s="11"/>
      <c r="G70" s="11"/>
      <c r="H70" s="11"/>
      <c r="I70" s="19"/>
      <c r="J70" s="19"/>
      <c r="K70" s="19"/>
      <c r="L70" s="19">
        <v>0</v>
      </c>
      <c r="M70" s="11"/>
      <c r="N70" s="11"/>
      <c r="O70" s="11"/>
      <c r="P70" s="11"/>
      <c r="Q70" s="11"/>
      <c r="R70" s="11"/>
      <c r="S70" s="19"/>
      <c r="T70" s="19"/>
      <c r="U70" s="19"/>
      <c r="V70" s="19">
        <v>0</v>
      </c>
      <c r="W70" s="11"/>
      <c r="X70" s="60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60">
        <v>0</v>
      </c>
      <c r="AE70" s="11">
        <v>0</v>
      </c>
      <c r="AF70" s="11">
        <v>0</v>
      </c>
      <c r="AG70" s="11">
        <v>0</v>
      </c>
    </row>
    <row r="71" spans="1:33" ht="17.25" customHeight="1" x14ac:dyDescent="0.25">
      <c r="A71" s="14">
        <v>57</v>
      </c>
      <c r="B71" s="14">
        <v>140185</v>
      </c>
      <c r="C71" s="68" t="s">
        <v>119</v>
      </c>
      <c r="D71" s="11"/>
      <c r="E71" s="11"/>
      <c r="F71" s="11">
        <v>1403</v>
      </c>
      <c r="G71" s="11"/>
      <c r="H71" s="11"/>
      <c r="I71" s="19"/>
      <c r="J71" s="19"/>
      <c r="K71" s="19"/>
      <c r="L71" s="19">
        <v>0</v>
      </c>
      <c r="M71" s="11"/>
      <c r="N71" s="11"/>
      <c r="O71" s="11"/>
      <c r="P71" s="11">
        <v>1403</v>
      </c>
      <c r="Q71" s="11"/>
      <c r="R71" s="11"/>
      <c r="S71" s="19"/>
      <c r="T71" s="19"/>
      <c r="U71" s="19"/>
      <c r="V71" s="19">
        <v>0</v>
      </c>
      <c r="W71" s="11"/>
      <c r="X71" s="60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60">
        <v>0</v>
      </c>
      <c r="AE71" s="11">
        <v>0</v>
      </c>
      <c r="AF71" s="11">
        <v>0</v>
      </c>
      <c r="AG71" s="11">
        <v>0</v>
      </c>
    </row>
    <row r="72" spans="1:33" ht="17.25" customHeight="1" x14ac:dyDescent="0.25">
      <c r="A72" s="14">
        <v>58</v>
      </c>
      <c r="B72" s="14">
        <v>140241</v>
      </c>
      <c r="C72" s="68" t="s">
        <v>78</v>
      </c>
      <c r="D72" s="11">
        <v>500</v>
      </c>
      <c r="E72" s="11"/>
      <c r="F72" s="11">
        <v>0</v>
      </c>
      <c r="G72" s="11"/>
      <c r="H72" s="11"/>
      <c r="I72" s="19"/>
      <c r="J72" s="19"/>
      <c r="K72" s="19"/>
      <c r="L72" s="19">
        <v>0</v>
      </c>
      <c r="M72" s="11"/>
      <c r="N72" s="11">
        <v>500</v>
      </c>
      <c r="O72" s="11"/>
      <c r="P72" s="11">
        <v>0</v>
      </c>
      <c r="Q72" s="11"/>
      <c r="R72" s="11"/>
      <c r="S72" s="19"/>
      <c r="T72" s="19"/>
      <c r="U72" s="19"/>
      <c r="V72" s="19">
        <v>0</v>
      </c>
      <c r="W72" s="11"/>
      <c r="X72" s="60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60">
        <v>0</v>
      </c>
      <c r="AE72" s="11">
        <v>0</v>
      </c>
      <c r="AF72" s="11">
        <v>0</v>
      </c>
      <c r="AG72" s="11">
        <v>0</v>
      </c>
    </row>
    <row r="73" spans="1:33" s="63" customFormat="1" x14ac:dyDescent="0.2">
      <c r="A73" s="66"/>
      <c r="B73" s="70"/>
      <c r="C73" s="69" t="s">
        <v>7</v>
      </c>
      <c r="D73" s="13">
        <v>0</v>
      </c>
      <c r="E73" s="13">
        <v>0</v>
      </c>
      <c r="F73" s="13">
        <v>2058</v>
      </c>
      <c r="G73" s="13">
        <v>636</v>
      </c>
      <c r="H73" s="13">
        <v>0</v>
      </c>
      <c r="I73" s="13">
        <v>2500</v>
      </c>
      <c r="J73" s="13">
        <v>0</v>
      </c>
      <c r="K73" s="13">
        <v>0</v>
      </c>
      <c r="L73" s="13">
        <v>3259</v>
      </c>
      <c r="M73" s="13">
        <v>110</v>
      </c>
      <c r="N73" s="13">
        <v>0</v>
      </c>
      <c r="O73" s="13">
        <v>0</v>
      </c>
      <c r="P73" s="13">
        <v>2058</v>
      </c>
      <c r="Q73" s="13">
        <v>636</v>
      </c>
      <c r="R73" s="13">
        <v>0</v>
      </c>
      <c r="S73" s="13">
        <v>2500</v>
      </c>
      <c r="T73" s="13">
        <v>0</v>
      </c>
      <c r="U73" s="13">
        <v>0</v>
      </c>
      <c r="V73" s="13">
        <v>5364</v>
      </c>
      <c r="W73" s="13">
        <v>110</v>
      </c>
      <c r="X73" s="60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60">
        <v>0</v>
      </c>
      <c r="AE73" s="11">
        <v>0</v>
      </c>
      <c r="AF73" s="11">
        <v>2105</v>
      </c>
      <c r="AG73" s="11">
        <v>0</v>
      </c>
    </row>
    <row r="74" spans="1:33" x14ac:dyDescent="0.25">
      <c r="A74" s="14">
        <v>59</v>
      </c>
      <c r="B74" s="14">
        <v>140073</v>
      </c>
      <c r="C74" s="68" t="s">
        <v>120</v>
      </c>
      <c r="D74" s="11"/>
      <c r="E74" s="11"/>
      <c r="F74" s="11">
        <v>1358</v>
      </c>
      <c r="G74" s="11">
        <v>379</v>
      </c>
      <c r="H74" s="11"/>
      <c r="I74" s="19">
        <v>2500</v>
      </c>
      <c r="J74" s="19"/>
      <c r="K74" s="19"/>
      <c r="L74" s="19">
        <v>1995</v>
      </c>
      <c r="M74" s="11">
        <v>110</v>
      </c>
      <c r="N74" s="11"/>
      <c r="O74" s="11"/>
      <c r="P74" s="11">
        <v>1358</v>
      </c>
      <c r="Q74" s="11">
        <v>379</v>
      </c>
      <c r="R74" s="11"/>
      <c r="S74" s="19">
        <v>2500</v>
      </c>
      <c r="T74" s="19"/>
      <c r="U74" s="19"/>
      <c r="V74" s="19">
        <v>3739</v>
      </c>
      <c r="W74" s="11">
        <v>110</v>
      </c>
      <c r="X74" s="60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60">
        <v>0</v>
      </c>
      <c r="AE74" s="11">
        <v>0</v>
      </c>
      <c r="AF74" s="11">
        <v>1744</v>
      </c>
      <c r="AG74" s="11">
        <v>0</v>
      </c>
    </row>
    <row r="75" spans="1:33" x14ac:dyDescent="0.25">
      <c r="A75" s="14">
        <v>60</v>
      </c>
      <c r="B75" s="14">
        <v>140078</v>
      </c>
      <c r="C75" s="68" t="s">
        <v>8</v>
      </c>
      <c r="D75" s="11"/>
      <c r="E75" s="11"/>
      <c r="F75" s="11"/>
      <c r="G75" s="11"/>
      <c r="H75" s="11"/>
      <c r="I75" s="19"/>
      <c r="J75" s="19"/>
      <c r="K75" s="19"/>
      <c r="L75" s="19">
        <v>0</v>
      </c>
      <c r="M75" s="11"/>
      <c r="N75" s="11"/>
      <c r="O75" s="11"/>
      <c r="P75" s="11"/>
      <c r="Q75" s="11"/>
      <c r="R75" s="11"/>
      <c r="S75" s="19"/>
      <c r="T75" s="19"/>
      <c r="U75" s="19"/>
      <c r="V75" s="19">
        <v>0</v>
      </c>
      <c r="W75" s="11"/>
      <c r="X75" s="60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60">
        <v>0</v>
      </c>
      <c r="AE75" s="11">
        <v>0</v>
      </c>
      <c r="AF75" s="11">
        <v>0</v>
      </c>
      <c r="AG75" s="11">
        <v>0</v>
      </c>
    </row>
    <row r="76" spans="1:33" ht="15" customHeight="1" x14ac:dyDescent="0.25">
      <c r="A76" s="14">
        <v>61</v>
      </c>
      <c r="B76" s="14">
        <v>140070</v>
      </c>
      <c r="C76" s="68" t="s">
        <v>121</v>
      </c>
      <c r="D76" s="11"/>
      <c r="E76" s="11"/>
      <c r="F76" s="11"/>
      <c r="G76" s="11"/>
      <c r="H76" s="11"/>
      <c r="I76" s="19"/>
      <c r="J76" s="19"/>
      <c r="K76" s="19"/>
      <c r="L76" s="19">
        <v>0</v>
      </c>
      <c r="M76" s="11"/>
      <c r="N76" s="11"/>
      <c r="O76" s="11"/>
      <c r="P76" s="11"/>
      <c r="Q76" s="11"/>
      <c r="R76" s="11"/>
      <c r="S76" s="19"/>
      <c r="T76" s="19"/>
      <c r="U76" s="19"/>
      <c r="V76" s="19">
        <v>0</v>
      </c>
      <c r="W76" s="11"/>
      <c r="X76" s="60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60">
        <v>0</v>
      </c>
      <c r="AE76" s="11">
        <v>0</v>
      </c>
      <c r="AF76" s="11">
        <v>0</v>
      </c>
      <c r="AG76" s="11">
        <v>0</v>
      </c>
    </row>
    <row r="77" spans="1:33" x14ac:dyDescent="0.25">
      <c r="A77" s="14">
        <v>62</v>
      </c>
      <c r="B77" s="53">
        <v>140071</v>
      </c>
      <c r="C77" s="68" t="s">
        <v>89</v>
      </c>
      <c r="D77" s="11"/>
      <c r="E77" s="11"/>
      <c r="F77" s="11">
        <v>700</v>
      </c>
      <c r="G77" s="11">
        <v>257</v>
      </c>
      <c r="H77" s="11"/>
      <c r="I77" s="19"/>
      <c r="J77" s="19"/>
      <c r="K77" s="19"/>
      <c r="L77" s="19">
        <v>1264</v>
      </c>
      <c r="M77" s="11"/>
      <c r="N77" s="11"/>
      <c r="O77" s="11"/>
      <c r="P77" s="11">
        <v>700</v>
      </c>
      <c r="Q77" s="11">
        <v>257</v>
      </c>
      <c r="R77" s="11"/>
      <c r="S77" s="19"/>
      <c r="T77" s="19"/>
      <c r="U77" s="19"/>
      <c r="V77" s="19">
        <v>1625</v>
      </c>
      <c r="W77" s="11"/>
      <c r="X77" s="60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60">
        <v>0</v>
      </c>
      <c r="AE77" s="11">
        <v>0</v>
      </c>
      <c r="AF77" s="11">
        <v>361</v>
      </c>
      <c r="AG77" s="11">
        <v>0</v>
      </c>
    </row>
    <row r="78" spans="1:33" x14ac:dyDescent="0.25">
      <c r="A78" s="14">
        <v>63</v>
      </c>
      <c r="B78" s="14">
        <v>140201</v>
      </c>
      <c r="C78" s="68" t="s">
        <v>122</v>
      </c>
      <c r="D78" s="11"/>
      <c r="E78" s="11"/>
      <c r="F78" s="11"/>
      <c r="G78" s="11"/>
      <c r="H78" s="11"/>
      <c r="I78" s="19"/>
      <c r="J78" s="19"/>
      <c r="K78" s="19"/>
      <c r="L78" s="19">
        <v>0</v>
      </c>
      <c r="M78" s="12"/>
      <c r="N78" s="11"/>
      <c r="O78" s="11"/>
      <c r="P78" s="11"/>
      <c r="Q78" s="11"/>
      <c r="R78" s="11"/>
      <c r="S78" s="19"/>
      <c r="T78" s="19"/>
      <c r="U78" s="19"/>
      <c r="V78" s="19">
        <v>0</v>
      </c>
      <c r="W78" s="12"/>
      <c r="X78" s="60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60">
        <v>0</v>
      </c>
      <c r="AE78" s="11">
        <v>0</v>
      </c>
      <c r="AF78" s="11">
        <v>0</v>
      </c>
      <c r="AG78" s="11">
        <v>0</v>
      </c>
    </row>
    <row r="79" spans="1:33" x14ac:dyDescent="0.25">
      <c r="A79" s="14">
        <v>64</v>
      </c>
      <c r="B79" s="53">
        <v>140112</v>
      </c>
      <c r="C79" s="68" t="s">
        <v>88</v>
      </c>
      <c r="D79" s="11"/>
      <c r="E79" s="11"/>
      <c r="F79" s="11"/>
      <c r="G79" s="11"/>
      <c r="H79" s="11"/>
      <c r="I79" s="19"/>
      <c r="J79" s="19"/>
      <c r="K79" s="19"/>
      <c r="L79" s="19">
        <v>0</v>
      </c>
      <c r="M79" s="11"/>
      <c r="N79" s="11"/>
      <c r="O79" s="11"/>
      <c r="P79" s="11"/>
      <c r="Q79" s="11"/>
      <c r="R79" s="11"/>
      <c r="S79" s="19"/>
      <c r="T79" s="19"/>
      <c r="U79" s="19"/>
      <c r="V79" s="19">
        <v>0</v>
      </c>
      <c r="W79" s="11"/>
      <c r="X79" s="60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60">
        <v>0</v>
      </c>
      <c r="AE79" s="11">
        <v>0</v>
      </c>
      <c r="AF79" s="11">
        <v>0</v>
      </c>
      <c r="AG79" s="11">
        <v>0</v>
      </c>
    </row>
    <row r="80" spans="1:33" s="63" customFormat="1" x14ac:dyDescent="0.2">
      <c r="A80" s="66"/>
      <c r="B80" s="70"/>
      <c r="C80" s="69" t="s">
        <v>9</v>
      </c>
      <c r="D80" s="13">
        <v>8703</v>
      </c>
      <c r="E80" s="13">
        <v>10836</v>
      </c>
      <c r="F80" s="13">
        <v>4132</v>
      </c>
      <c r="G80" s="13">
        <v>570</v>
      </c>
      <c r="H80" s="13">
        <v>0</v>
      </c>
      <c r="I80" s="13">
        <v>0</v>
      </c>
      <c r="J80" s="13">
        <v>100</v>
      </c>
      <c r="K80" s="13">
        <v>0</v>
      </c>
      <c r="L80" s="13">
        <v>3216</v>
      </c>
      <c r="M80" s="13">
        <v>0</v>
      </c>
      <c r="N80" s="13">
        <v>8703</v>
      </c>
      <c r="O80" s="13">
        <v>10836</v>
      </c>
      <c r="P80" s="13">
        <v>4132</v>
      </c>
      <c r="Q80" s="13">
        <v>570</v>
      </c>
      <c r="R80" s="13">
        <v>0</v>
      </c>
      <c r="S80" s="13">
        <v>0</v>
      </c>
      <c r="T80" s="13">
        <v>100</v>
      </c>
      <c r="U80" s="13">
        <v>0</v>
      </c>
      <c r="V80" s="13">
        <v>3216</v>
      </c>
      <c r="W80" s="13">
        <v>0</v>
      </c>
      <c r="X80" s="60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60">
        <v>0</v>
      </c>
      <c r="AE80" s="11">
        <v>0</v>
      </c>
      <c r="AF80" s="11">
        <v>0</v>
      </c>
      <c r="AG80" s="11">
        <v>0</v>
      </c>
    </row>
    <row r="81" spans="1:33" x14ac:dyDescent="0.25">
      <c r="A81" s="14">
        <v>65</v>
      </c>
      <c r="B81" s="14">
        <v>140164</v>
      </c>
      <c r="C81" s="68" t="s">
        <v>10</v>
      </c>
      <c r="D81" s="11"/>
      <c r="E81" s="11"/>
      <c r="F81" s="11"/>
      <c r="G81" s="11"/>
      <c r="H81" s="11"/>
      <c r="I81" s="19"/>
      <c r="J81" s="19"/>
      <c r="K81" s="19"/>
      <c r="L81" s="19">
        <v>0</v>
      </c>
      <c r="M81" s="11"/>
      <c r="N81" s="11"/>
      <c r="O81" s="11"/>
      <c r="P81" s="11"/>
      <c r="Q81" s="11"/>
      <c r="R81" s="11"/>
      <c r="S81" s="19"/>
      <c r="T81" s="19"/>
      <c r="U81" s="19"/>
      <c r="V81" s="19">
        <v>0</v>
      </c>
      <c r="W81" s="11"/>
      <c r="X81" s="60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60">
        <v>0</v>
      </c>
      <c r="AE81" s="11">
        <v>0</v>
      </c>
      <c r="AF81" s="11">
        <v>0</v>
      </c>
      <c r="AG81" s="11">
        <v>0</v>
      </c>
    </row>
    <row r="82" spans="1:33" ht="36" customHeight="1" x14ac:dyDescent="0.25">
      <c r="A82" s="14">
        <v>66</v>
      </c>
      <c r="B82" s="14">
        <v>140115</v>
      </c>
      <c r="C82" s="68" t="s">
        <v>123</v>
      </c>
      <c r="D82" s="11"/>
      <c r="E82" s="11"/>
      <c r="F82" s="11"/>
      <c r="G82" s="11"/>
      <c r="H82" s="11"/>
      <c r="I82" s="19"/>
      <c r="J82" s="19"/>
      <c r="K82" s="19"/>
      <c r="L82" s="19">
        <v>0</v>
      </c>
      <c r="M82" s="11"/>
      <c r="N82" s="11"/>
      <c r="O82" s="11"/>
      <c r="P82" s="11"/>
      <c r="Q82" s="11"/>
      <c r="R82" s="11"/>
      <c r="S82" s="19"/>
      <c r="T82" s="19"/>
      <c r="U82" s="19"/>
      <c r="V82" s="19">
        <v>0</v>
      </c>
      <c r="W82" s="11"/>
      <c r="X82" s="60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60">
        <v>0</v>
      </c>
      <c r="AE82" s="11">
        <v>0</v>
      </c>
      <c r="AF82" s="11">
        <v>0</v>
      </c>
      <c r="AG82" s="11">
        <v>0</v>
      </c>
    </row>
    <row r="83" spans="1:33" x14ac:dyDescent="0.25">
      <c r="A83" s="14">
        <v>67</v>
      </c>
      <c r="B83" s="14">
        <v>140232</v>
      </c>
      <c r="C83" s="68" t="s">
        <v>73</v>
      </c>
      <c r="D83" s="11"/>
      <c r="E83" s="11"/>
      <c r="F83" s="11"/>
      <c r="G83" s="11"/>
      <c r="H83" s="11"/>
      <c r="I83" s="19"/>
      <c r="J83" s="19"/>
      <c r="K83" s="19"/>
      <c r="L83" s="19">
        <v>0</v>
      </c>
      <c r="M83" s="11"/>
      <c r="N83" s="11"/>
      <c r="O83" s="11"/>
      <c r="P83" s="11"/>
      <c r="Q83" s="11"/>
      <c r="R83" s="11"/>
      <c r="S83" s="19"/>
      <c r="T83" s="19"/>
      <c r="U83" s="19"/>
      <c r="V83" s="19">
        <v>0</v>
      </c>
      <c r="W83" s="11"/>
      <c r="X83" s="60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60">
        <v>0</v>
      </c>
      <c r="AE83" s="11">
        <v>0</v>
      </c>
      <c r="AF83" s="11">
        <v>0</v>
      </c>
      <c r="AG83" s="11">
        <v>0</v>
      </c>
    </row>
    <row r="84" spans="1:33" x14ac:dyDescent="0.25">
      <c r="A84" s="14">
        <v>68</v>
      </c>
      <c r="B84" s="14">
        <v>140233</v>
      </c>
      <c r="C84" s="68" t="s">
        <v>71</v>
      </c>
      <c r="D84" s="11"/>
      <c r="E84" s="11">
        <v>2334</v>
      </c>
      <c r="F84" s="11"/>
      <c r="G84" s="11"/>
      <c r="H84" s="11"/>
      <c r="I84" s="19"/>
      <c r="J84" s="19"/>
      <c r="K84" s="19"/>
      <c r="L84" s="19">
        <v>0</v>
      </c>
      <c r="M84" s="11"/>
      <c r="N84" s="11"/>
      <c r="O84" s="11">
        <v>2334</v>
      </c>
      <c r="P84" s="11"/>
      <c r="Q84" s="11"/>
      <c r="R84" s="11"/>
      <c r="S84" s="19"/>
      <c r="T84" s="19"/>
      <c r="U84" s="19"/>
      <c r="V84" s="19">
        <v>0</v>
      </c>
      <c r="W84" s="11"/>
      <c r="X84" s="60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60">
        <v>0</v>
      </c>
      <c r="AE84" s="11">
        <v>0</v>
      </c>
      <c r="AF84" s="11">
        <v>0</v>
      </c>
      <c r="AG84" s="11">
        <v>0</v>
      </c>
    </row>
    <row r="85" spans="1:33" ht="15" customHeight="1" x14ac:dyDescent="0.25">
      <c r="A85" s="14">
        <v>69</v>
      </c>
      <c r="B85" s="14">
        <v>140187</v>
      </c>
      <c r="C85" s="68" t="s">
        <v>30</v>
      </c>
      <c r="D85" s="11"/>
      <c r="E85" s="11"/>
      <c r="F85" s="11"/>
      <c r="G85" s="11"/>
      <c r="H85" s="11"/>
      <c r="I85" s="19"/>
      <c r="J85" s="19"/>
      <c r="K85" s="19"/>
      <c r="L85" s="19">
        <v>0</v>
      </c>
      <c r="M85" s="11"/>
      <c r="N85" s="11"/>
      <c r="O85" s="11"/>
      <c r="P85" s="11"/>
      <c r="Q85" s="11"/>
      <c r="R85" s="11"/>
      <c r="S85" s="19"/>
      <c r="T85" s="19"/>
      <c r="U85" s="19"/>
      <c r="V85" s="19">
        <v>0</v>
      </c>
      <c r="W85" s="11"/>
      <c r="X85" s="60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60">
        <v>0</v>
      </c>
      <c r="AE85" s="11">
        <v>0</v>
      </c>
      <c r="AF85" s="11">
        <v>0</v>
      </c>
      <c r="AG85" s="11">
        <v>0</v>
      </c>
    </row>
    <row r="86" spans="1:33" x14ac:dyDescent="0.25">
      <c r="A86" s="14">
        <v>70</v>
      </c>
      <c r="B86" s="14">
        <v>140193</v>
      </c>
      <c r="C86" s="68" t="s">
        <v>17</v>
      </c>
      <c r="D86" s="11"/>
      <c r="E86" s="11"/>
      <c r="F86" s="11">
        <v>1000</v>
      </c>
      <c r="G86" s="11"/>
      <c r="H86" s="11"/>
      <c r="I86" s="19"/>
      <c r="J86" s="19"/>
      <c r="K86" s="19"/>
      <c r="L86" s="19">
        <v>0</v>
      </c>
      <c r="M86" s="11"/>
      <c r="N86" s="11"/>
      <c r="O86" s="11"/>
      <c r="P86" s="11">
        <v>1000</v>
      </c>
      <c r="Q86" s="11"/>
      <c r="R86" s="11"/>
      <c r="S86" s="19"/>
      <c r="T86" s="19"/>
      <c r="U86" s="19"/>
      <c r="V86" s="19">
        <v>0</v>
      </c>
      <c r="W86" s="11"/>
      <c r="X86" s="60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60">
        <v>0</v>
      </c>
      <c r="AE86" s="11">
        <v>0</v>
      </c>
      <c r="AF86" s="11">
        <v>0</v>
      </c>
      <c r="AG86" s="11">
        <v>0</v>
      </c>
    </row>
    <row r="87" spans="1:33" x14ac:dyDescent="0.25">
      <c r="A87" s="14">
        <v>71</v>
      </c>
      <c r="B87" s="14">
        <v>140192</v>
      </c>
      <c r="C87" s="68" t="s">
        <v>124</v>
      </c>
      <c r="D87" s="11"/>
      <c r="E87" s="11">
        <v>2334</v>
      </c>
      <c r="F87" s="11"/>
      <c r="G87" s="11"/>
      <c r="H87" s="11"/>
      <c r="I87" s="19"/>
      <c r="J87" s="19"/>
      <c r="K87" s="19"/>
      <c r="L87" s="19">
        <v>0</v>
      </c>
      <c r="M87" s="11"/>
      <c r="N87" s="11"/>
      <c r="O87" s="11">
        <v>2334</v>
      </c>
      <c r="P87" s="11"/>
      <c r="Q87" s="11"/>
      <c r="R87" s="11"/>
      <c r="S87" s="19"/>
      <c r="T87" s="19"/>
      <c r="U87" s="19"/>
      <c r="V87" s="19">
        <v>0</v>
      </c>
      <c r="W87" s="11"/>
      <c r="X87" s="60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60">
        <v>0</v>
      </c>
      <c r="AE87" s="11">
        <v>0</v>
      </c>
      <c r="AF87" s="11">
        <v>0</v>
      </c>
      <c r="AG87" s="11">
        <v>0</v>
      </c>
    </row>
    <row r="88" spans="1:33" x14ac:dyDescent="0.25">
      <c r="A88" s="14">
        <v>72</v>
      </c>
      <c r="B88" s="14">
        <v>140160</v>
      </c>
      <c r="C88" s="68" t="s">
        <v>11</v>
      </c>
      <c r="D88" s="11"/>
      <c r="E88" s="11"/>
      <c r="F88" s="11">
        <v>75</v>
      </c>
      <c r="G88" s="11">
        <v>100</v>
      </c>
      <c r="H88" s="11"/>
      <c r="I88" s="19"/>
      <c r="J88" s="19"/>
      <c r="K88" s="19"/>
      <c r="L88" s="19">
        <v>101</v>
      </c>
      <c r="M88" s="11"/>
      <c r="N88" s="11"/>
      <c r="O88" s="11"/>
      <c r="P88" s="11">
        <v>75</v>
      </c>
      <c r="Q88" s="11">
        <v>100</v>
      </c>
      <c r="R88" s="11"/>
      <c r="S88" s="19"/>
      <c r="T88" s="19"/>
      <c r="U88" s="19"/>
      <c r="V88" s="19">
        <v>101</v>
      </c>
      <c r="W88" s="11"/>
      <c r="X88" s="60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60">
        <v>0</v>
      </c>
      <c r="AE88" s="11">
        <v>0</v>
      </c>
      <c r="AF88" s="11">
        <v>0</v>
      </c>
      <c r="AG88" s="11">
        <v>0</v>
      </c>
    </row>
    <row r="89" spans="1:33" x14ac:dyDescent="0.25">
      <c r="A89" s="14">
        <v>73</v>
      </c>
      <c r="B89" s="14">
        <v>140178</v>
      </c>
      <c r="C89" s="68" t="s">
        <v>12</v>
      </c>
      <c r="D89" s="11"/>
      <c r="E89" s="11"/>
      <c r="F89" s="11"/>
      <c r="G89" s="11"/>
      <c r="H89" s="11"/>
      <c r="I89" s="19"/>
      <c r="J89" s="19"/>
      <c r="K89" s="19"/>
      <c r="L89" s="19">
        <v>0</v>
      </c>
      <c r="M89" s="11"/>
      <c r="N89" s="11"/>
      <c r="O89" s="11"/>
      <c r="P89" s="11"/>
      <c r="Q89" s="11"/>
      <c r="R89" s="11"/>
      <c r="S89" s="19"/>
      <c r="T89" s="19"/>
      <c r="U89" s="19"/>
      <c r="V89" s="19">
        <v>0</v>
      </c>
      <c r="W89" s="11"/>
      <c r="X89" s="60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60">
        <v>0</v>
      </c>
      <c r="AE89" s="11">
        <v>0</v>
      </c>
      <c r="AF89" s="11">
        <v>0</v>
      </c>
      <c r="AG89" s="11">
        <v>0</v>
      </c>
    </row>
    <row r="90" spans="1:33" x14ac:dyDescent="0.25">
      <c r="A90" s="14">
        <v>74</v>
      </c>
      <c r="B90" s="14">
        <v>140075</v>
      </c>
      <c r="C90" s="68" t="s">
        <v>13</v>
      </c>
      <c r="D90" s="11"/>
      <c r="E90" s="11"/>
      <c r="F90" s="11">
        <v>250</v>
      </c>
      <c r="G90" s="11">
        <v>60</v>
      </c>
      <c r="H90" s="11"/>
      <c r="I90" s="19"/>
      <c r="J90" s="19"/>
      <c r="K90" s="19"/>
      <c r="L90" s="19">
        <v>246</v>
      </c>
      <c r="M90" s="11"/>
      <c r="N90" s="11"/>
      <c r="O90" s="11"/>
      <c r="P90" s="11">
        <v>250</v>
      </c>
      <c r="Q90" s="11">
        <v>60</v>
      </c>
      <c r="R90" s="11"/>
      <c r="S90" s="19"/>
      <c r="T90" s="19"/>
      <c r="U90" s="19"/>
      <c r="V90" s="19">
        <v>246</v>
      </c>
      <c r="W90" s="11"/>
      <c r="X90" s="60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60">
        <v>0</v>
      </c>
      <c r="AE90" s="11">
        <v>0</v>
      </c>
      <c r="AF90" s="11">
        <v>0</v>
      </c>
      <c r="AG90" s="11">
        <v>0</v>
      </c>
    </row>
    <row r="91" spans="1:33" x14ac:dyDescent="0.25">
      <c r="A91" s="14">
        <v>75</v>
      </c>
      <c r="B91" s="14">
        <v>140186</v>
      </c>
      <c r="C91" s="68" t="s">
        <v>31</v>
      </c>
      <c r="D91" s="11"/>
      <c r="E91" s="11"/>
      <c r="F91" s="11"/>
      <c r="G91" s="11"/>
      <c r="H91" s="11"/>
      <c r="I91" s="19"/>
      <c r="J91" s="19"/>
      <c r="K91" s="19"/>
      <c r="L91" s="19">
        <v>0</v>
      </c>
      <c r="M91" s="11"/>
      <c r="N91" s="11"/>
      <c r="O91" s="11"/>
      <c r="P91" s="11"/>
      <c r="Q91" s="11"/>
      <c r="R91" s="11"/>
      <c r="S91" s="19"/>
      <c r="T91" s="19"/>
      <c r="U91" s="19"/>
      <c r="V91" s="19">
        <v>0</v>
      </c>
      <c r="W91" s="11"/>
      <c r="X91" s="60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60">
        <v>0</v>
      </c>
      <c r="AE91" s="11">
        <v>0</v>
      </c>
      <c r="AF91" s="11">
        <v>0</v>
      </c>
      <c r="AG91" s="11">
        <v>0</v>
      </c>
    </row>
    <row r="92" spans="1:33" x14ac:dyDescent="0.25">
      <c r="A92" s="14">
        <v>76</v>
      </c>
      <c r="B92" s="14">
        <v>140182</v>
      </c>
      <c r="C92" s="68" t="s">
        <v>125</v>
      </c>
      <c r="D92" s="11"/>
      <c r="E92" s="11"/>
      <c r="F92" s="11"/>
      <c r="G92" s="11"/>
      <c r="H92" s="11"/>
      <c r="I92" s="19"/>
      <c r="J92" s="19"/>
      <c r="K92" s="19"/>
      <c r="L92" s="19">
        <v>0</v>
      </c>
      <c r="M92" s="11"/>
      <c r="N92" s="11"/>
      <c r="O92" s="11"/>
      <c r="P92" s="11"/>
      <c r="Q92" s="11"/>
      <c r="R92" s="11"/>
      <c r="S92" s="19"/>
      <c r="T92" s="19"/>
      <c r="U92" s="19"/>
      <c r="V92" s="19">
        <v>0</v>
      </c>
      <c r="W92" s="11"/>
      <c r="X92" s="60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60">
        <v>0</v>
      </c>
      <c r="AE92" s="11">
        <v>0</v>
      </c>
      <c r="AF92" s="11">
        <v>0</v>
      </c>
      <c r="AG92" s="11">
        <v>0</v>
      </c>
    </row>
    <row r="93" spans="1:33" x14ac:dyDescent="0.25">
      <c r="A93" s="14">
        <v>77</v>
      </c>
      <c r="B93" s="14">
        <v>140184</v>
      </c>
      <c r="C93" s="68" t="s">
        <v>32</v>
      </c>
      <c r="D93" s="11"/>
      <c r="E93" s="11"/>
      <c r="F93" s="11"/>
      <c r="G93" s="11"/>
      <c r="H93" s="11"/>
      <c r="I93" s="19"/>
      <c r="J93" s="19"/>
      <c r="K93" s="19"/>
      <c r="L93" s="19">
        <v>0</v>
      </c>
      <c r="M93" s="11"/>
      <c r="N93" s="11"/>
      <c r="O93" s="11"/>
      <c r="P93" s="11"/>
      <c r="Q93" s="11"/>
      <c r="R93" s="11"/>
      <c r="S93" s="19"/>
      <c r="T93" s="19"/>
      <c r="U93" s="19"/>
      <c r="V93" s="19">
        <v>0</v>
      </c>
      <c r="W93" s="11"/>
      <c r="X93" s="60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60">
        <v>0</v>
      </c>
      <c r="AE93" s="11">
        <v>0</v>
      </c>
      <c r="AF93" s="11">
        <v>0</v>
      </c>
      <c r="AG93" s="11">
        <v>0</v>
      </c>
    </row>
    <row r="94" spans="1:33" x14ac:dyDescent="0.25">
      <c r="A94" s="14">
        <v>78</v>
      </c>
      <c r="B94" s="14">
        <v>140105</v>
      </c>
      <c r="C94" s="68" t="s">
        <v>14</v>
      </c>
      <c r="D94" s="11"/>
      <c r="E94" s="11"/>
      <c r="F94" s="11"/>
      <c r="G94" s="11"/>
      <c r="H94" s="11"/>
      <c r="I94" s="19"/>
      <c r="J94" s="19"/>
      <c r="K94" s="19"/>
      <c r="L94" s="19">
        <v>0</v>
      </c>
      <c r="M94" s="11"/>
      <c r="N94" s="11"/>
      <c r="O94" s="11"/>
      <c r="P94" s="11"/>
      <c r="Q94" s="11"/>
      <c r="R94" s="11"/>
      <c r="S94" s="19"/>
      <c r="T94" s="19"/>
      <c r="U94" s="19"/>
      <c r="V94" s="19">
        <v>0</v>
      </c>
      <c r="W94" s="11"/>
      <c r="X94" s="60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60">
        <v>0</v>
      </c>
      <c r="AE94" s="11">
        <v>0</v>
      </c>
      <c r="AF94" s="11">
        <v>0</v>
      </c>
      <c r="AG94" s="11">
        <v>0</v>
      </c>
    </row>
    <row r="95" spans="1:33" x14ac:dyDescent="0.25">
      <c r="A95" s="14">
        <v>79</v>
      </c>
      <c r="B95" s="14">
        <v>140089</v>
      </c>
      <c r="C95" s="68" t="s">
        <v>15</v>
      </c>
      <c r="D95" s="11"/>
      <c r="E95" s="11"/>
      <c r="F95" s="11">
        <v>92</v>
      </c>
      <c r="G95" s="11">
        <v>65</v>
      </c>
      <c r="H95" s="11"/>
      <c r="I95" s="19"/>
      <c r="J95" s="19"/>
      <c r="K95" s="19"/>
      <c r="L95" s="19">
        <v>182</v>
      </c>
      <c r="M95" s="11"/>
      <c r="N95" s="11"/>
      <c r="O95" s="11"/>
      <c r="P95" s="11">
        <v>92</v>
      </c>
      <c r="Q95" s="11">
        <v>65</v>
      </c>
      <c r="R95" s="11"/>
      <c r="S95" s="19"/>
      <c r="T95" s="19"/>
      <c r="U95" s="19"/>
      <c r="V95" s="19">
        <v>182</v>
      </c>
      <c r="W95" s="11"/>
      <c r="X95" s="60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60">
        <v>0</v>
      </c>
      <c r="AE95" s="11">
        <v>0</v>
      </c>
      <c r="AF95" s="11">
        <v>0</v>
      </c>
      <c r="AG95" s="11">
        <v>0</v>
      </c>
    </row>
    <row r="96" spans="1:33" x14ac:dyDescent="0.25">
      <c r="A96" s="14">
        <v>80</v>
      </c>
      <c r="B96" s="14">
        <v>140204</v>
      </c>
      <c r="C96" s="68" t="s">
        <v>20</v>
      </c>
      <c r="D96" s="11"/>
      <c r="E96" s="11"/>
      <c r="F96" s="11">
        <v>400</v>
      </c>
      <c r="G96" s="11"/>
      <c r="H96" s="11"/>
      <c r="I96" s="19"/>
      <c r="J96" s="19"/>
      <c r="K96" s="19"/>
      <c r="L96" s="19">
        <v>0</v>
      </c>
      <c r="M96" s="11"/>
      <c r="N96" s="11"/>
      <c r="O96" s="11"/>
      <c r="P96" s="11">
        <v>400</v>
      </c>
      <c r="Q96" s="11"/>
      <c r="R96" s="11"/>
      <c r="S96" s="19"/>
      <c r="T96" s="19"/>
      <c r="U96" s="19"/>
      <c r="V96" s="19">
        <v>0</v>
      </c>
      <c r="W96" s="11"/>
      <c r="X96" s="60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60">
        <v>0</v>
      </c>
      <c r="AE96" s="11">
        <v>0</v>
      </c>
      <c r="AF96" s="11">
        <v>0</v>
      </c>
      <c r="AG96" s="11">
        <v>0</v>
      </c>
    </row>
    <row r="97" spans="1:33" x14ac:dyDescent="0.25">
      <c r="A97" s="14">
        <v>81</v>
      </c>
      <c r="B97" s="14">
        <v>140203</v>
      </c>
      <c r="C97" s="68" t="s">
        <v>21</v>
      </c>
      <c r="D97" s="11">
        <v>4014</v>
      </c>
      <c r="E97" s="11">
        <v>2334</v>
      </c>
      <c r="F97" s="11"/>
      <c r="G97" s="11"/>
      <c r="H97" s="11"/>
      <c r="I97" s="19"/>
      <c r="J97" s="19"/>
      <c r="K97" s="19"/>
      <c r="L97" s="19">
        <v>0</v>
      </c>
      <c r="M97" s="11"/>
      <c r="N97" s="11">
        <v>4014</v>
      </c>
      <c r="O97" s="11">
        <v>2334</v>
      </c>
      <c r="P97" s="11"/>
      <c r="Q97" s="11"/>
      <c r="R97" s="11"/>
      <c r="S97" s="19"/>
      <c r="T97" s="19"/>
      <c r="U97" s="19"/>
      <c r="V97" s="19">
        <v>0</v>
      </c>
      <c r="W97" s="11"/>
      <c r="X97" s="60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60">
        <v>0</v>
      </c>
      <c r="AE97" s="11">
        <v>0</v>
      </c>
      <c r="AF97" s="11">
        <v>0</v>
      </c>
      <c r="AG97" s="11">
        <v>0</v>
      </c>
    </row>
    <row r="98" spans="1:33" x14ac:dyDescent="0.25">
      <c r="A98" s="14">
        <v>82</v>
      </c>
      <c r="B98" s="14">
        <v>140106</v>
      </c>
      <c r="C98" s="68" t="s">
        <v>66</v>
      </c>
      <c r="D98" s="11"/>
      <c r="E98" s="11">
        <v>1500</v>
      </c>
      <c r="F98" s="11"/>
      <c r="G98" s="11"/>
      <c r="H98" s="11"/>
      <c r="I98" s="19"/>
      <c r="J98" s="19"/>
      <c r="K98" s="19"/>
      <c r="L98" s="19">
        <v>0</v>
      </c>
      <c r="M98" s="11"/>
      <c r="N98" s="11"/>
      <c r="O98" s="11">
        <v>1500</v>
      </c>
      <c r="P98" s="11"/>
      <c r="Q98" s="11"/>
      <c r="R98" s="11"/>
      <c r="S98" s="19"/>
      <c r="T98" s="19"/>
      <c r="U98" s="19"/>
      <c r="V98" s="19">
        <v>0</v>
      </c>
      <c r="W98" s="11"/>
      <c r="X98" s="60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60">
        <v>0</v>
      </c>
      <c r="AE98" s="11">
        <v>0</v>
      </c>
      <c r="AF98" s="11">
        <v>0</v>
      </c>
      <c r="AG98" s="11">
        <v>0</v>
      </c>
    </row>
    <row r="99" spans="1:33" x14ac:dyDescent="0.25">
      <c r="A99" s="14">
        <v>83</v>
      </c>
      <c r="B99" s="14">
        <v>140202</v>
      </c>
      <c r="C99" s="68" t="s">
        <v>22</v>
      </c>
      <c r="D99" s="11">
        <v>4689</v>
      </c>
      <c r="E99" s="11">
        <v>0</v>
      </c>
      <c r="F99" s="11"/>
      <c r="G99" s="11"/>
      <c r="H99" s="11"/>
      <c r="I99" s="19"/>
      <c r="J99" s="19"/>
      <c r="K99" s="19"/>
      <c r="L99" s="19">
        <v>0</v>
      </c>
      <c r="M99" s="11"/>
      <c r="N99" s="11">
        <v>4689</v>
      </c>
      <c r="O99" s="11">
        <v>0</v>
      </c>
      <c r="P99" s="11"/>
      <c r="Q99" s="11"/>
      <c r="R99" s="11"/>
      <c r="S99" s="19"/>
      <c r="T99" s="19"/>
      <c r="U99" s="19"/>
      <c r="V99" s="19">
        <v>0</v>
      </c>
      <c r="W99" s="11"/>
      <c r="X99" s="60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60">
        <v>0</v>
      </c>
      <c r="AE99" s="11">
        <v>0</v>
      </c>
      <c r="AF99" s="11">
        <v>0</v>
      </c>
      <c r="AG99" s="11">
        <v>0</v>
      </c>
    </row>
    <row r="100" spans="1:33" x14ac:dyDescent="0.25">
      <c r="A100" s="14">
        <v>84</v>
      </c>
      <c r="B100" s="14">
        <v>140189</v>
      </c>
      <c r="C100" s="68" t="s">
        <v>75</v>
      </c>
      <c r="D100" s="11"/>
      <c r="E100" s="11"/>
      <c r="F100" s="11"/>
      <c r="G100" s="11"/>
      <c r="H100" s="11"/>
      <c r="I100" s="19"/>
      <c r="J100" s="19"/>
      <c r="K100" s="19"/>
      <c r="L100" s="19">
        <v>0</v>
      </c>
      <c r="M100" s="11"/>
      <c r="N100" s="11"/>
      <c r="O100" s="11"/>
      <c r="P100" s="11"/>
      <c r="Q100" s="11"/>
      <c r="R100" s="11"/>
      <c r="S100" s="19"/>
      <c r="T100" s="19"/>
      <c r="U100" s="19"/>
      <c r="V100" s="19">
        <v>0</v>
      </c>
      <c r="W100" s="11"/>
      <c r="X100" s="60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60">
        <v>0</v>
      </c>
      <c r="AE100" s="11">
        <v>0</v>
      </c>
      <c r="AF100" s="11">
        <v>0</v>
      </c>
      <c r="AG100" s="11">
        <v>0</v>
      </c>
    </row>
    <row r="101" spans="1:33" x14ac:dyDescent="0.25">
      <c r="A101" s="14">
        <v>85</v>
      </c>
      <c r="B101" s="14">
        <v>140200</v>
      </c>
      <c r="C101" s="68" t="s">
        <v>23</v>
      </c>
      <c r="D101" s="11"/>
      <c r="E101" s="11"/>
      <c r="F101" s="11"/>
      <c r="G101" s="11"/>
      <c r="H101" s="11"/>
      <c r="I101" s="19"/>
      <c r="J101" s="19"/>
      <c r="K101" s="19"/>
      <c r="L101" s="19">
        <v>0</v>
      </c>
      <c r="M101" s="11"/>
      <c r="N101" s="11"/>
      <c r="O101" s="11"/>
      <c r="P101" s="11"/>
      <c r="Q101" s="11"/>
      <c r="R101" s="11"/>
      <c r="S101" s="19"/>
      <c r="T101" s="19"/>
      <c r="U101" s="19"/>
      <c r="V101" s="19">
        <v>0</v>
      </c>
      <c r="W101" s="11"/>
      <c r="X101" s="60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60">
        <v>0</v>
      </c>
      <c r="AE101" s="11">
        <v>0</v>
      </c>
      <c r="AF101" s="11">
        <v>0</v>
      </c>
      <c r="AG101" s="11">
        <v>0</v>
      </c>
    </row>
    <row r="102" spans="1:33" x14ac:dyDescent="0.25">
      <c r="A102" s="14">
        <v>86</v>
      </c>
      <c r="B102" s="14">
        <v>140169</v>
      </c>
      <c r="C102" s="68" t="s">
        <v>33</v>
      </c>
      <c r="D102" s="11"/>
      <c r="E102" s="11">
        <v>2334</v>
      </c>
      <c r="F102" s="11"/>
      <c r="G102" s="11"/>
      <c r="H102" s="11"/>
      <c r="I102" s="19"/>
      <c r="J102" s="19"/>
      <c r="K102" s="19"/>
      <c r="L102" s="19">
        <v>0</v>
      </c>
      <c r="M102" s="11"/>
      <c r="N102" s="11"/>
      <c r="O102" s="11">
        <v>2334</v>
      </c>
      <c r="P102" s="11"/>
      <c r="Q102" s="11"/>
      <c r="R102" s="11"/>
      <c r="S102" s="19"/>
      <c r="T102" s="19"/>
      <c r="U102" s="19"/>
      <c r="V102" s="19">
        <v>0</v>
      </c>
      <c r="W102" s="11"/>
      <c r="X102" s="60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60">
        <v>0</v>
      </c>
      <c r="AE102" s="11">
        <v>0</v>
      </c>
      <c r="AF102" s="11">
        <v>0</v>
      </c>
      <c r="AG102" s="11">
        <v>0</v>
      </c>
    </row>
    <row r="103" spans="1:33" x14ac:dyDescent="0.25">
      <c r="A103" s="14">
        <v>87</v>
      </c>
      <c r="B103" s="14">
        <v>140116</v>
      </c>
      <c r="C103" s="68" t="s">
        <v>126</v>
      </c>
      <c r="D103" s="11"/>
      <c r="E103" s="11"/>
      <c r="F103" s="11"/>
      <c r="G103" s="11"/>
      <c r="H103" s="11"/>
      <c r="I103" s="19"/>
      <c r="J103" s="19"/>
      <c r="K103" s="19"/>
      <c r="L103" s="19">
        <v>0</v>
      </c>
      <c r="M103" s="11"/>
      <c r="N103" s="11"/>
      <c r="O103" s="11"/>
      <c r="P103" s="11"/>
      <c r="Q103" s="11"/>
      <c r="R103" s="11"/>
      <c r="S103" s="19"/>
      <c r="T103" s="19"/>
      <c r="U103" s="19"/>
      <c r="V103" s="19">
        <v>0</v>
      </c>
      <c r="W103" s="11"/>
      <c r="X103" s="60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60">
        <v>0</v>
      </c>
      <c r="AE103" s="11">
        <v>0</v>
      </c>
      <c r="AF103" s="11">
        <v>0</v>
      </c>
      <c r="AG103" s="11">
        <v>0</v>
      </c>
    </row>
    <row r="104" spans="1:33" x14ac:dyDescent="0.25">
      <c r="A104" s="14">
        <v>88</v>
      </c>
      <c r="B104" s="14">
        <v>140179</v>
      </c>
      <c r="C104" s="68" t="s">
        <v>34</v>
      </c>
      <c r="D104" s="11"/>
      <c r="E104" s="11"/>
      <c r="F104" s="11"/>
      <c r="G104" s="11"/>
      <c r="H104" s="11"/>
      <c r="I104" s="19"/>
      <c r="J104" s="19"/>
      <c r="K104" s="19"/>
      <c r="L104" s="19">
        <v>0</v>
      </c>
      <c r="M104" s="11"/>
      <c r="N104" s="11"/>
      <c r="O104" s="11"/>
      <c r="P104" s="11"/>
      <c r="Q104" s="11"/>
      <c r="R104" s="11"/>
      <c r="S104" s="19"/>
      <c r="T104" s="19"/>
      <c r="U104" s="19"/>
      <c r="V104" s="19">
        <v>0</v>
      </c>
      <c r="W104" s="11"/>
      <c r="X104" s="60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60">
        <v>0</v>
      </c>
      <c r="AE104" s="11">
        <v>0</v>
      </c>
      <c r="AF104" s="11">
        <v>0</v>
      </c>
      <c r="AG104" s="11">
        <v>0</v>
      </c>
    </row>
    <row r="105" spans="1:33" x14ac:dyDescent="0.25">
      <c r="A105" s="14">
        <v>89</v>
      </c>
      <c r="B105" s="14">
        <v>140080</v>
      </c>
      <c r="C105" s="68" t="s">
        <v>127</v>
      </c>
      <c r="D105" s="11"/>
      <c r="E105" s="11"/>
      <c r="F105" s="11">
        <v>1305</v>
      </c>
      <c r="G105" s="11"/>
      <c r="H105" s="11"/>
      <c r="I105" s="19"/>
      <c r="J105" s="19"/>
      <c r="K105" s="19"/>
      <c r="L105" s="19">
        <v>1749</v>
      </c>
      <c r="M105" s="11"/>
      <c r="N105" s="11"/>
      <c r="O105" s="11"/>
      <c r="P105" s="11">
        <v>1305</v>
      </c>
      <c r="Q105" s="11"/>
      <c r="R105" s="11"/>
      <c r="S105" s="19"/>
      <c r="T105" s="19"/>
      <c r="U105" s="19"/>
      <c r="V105" s="19">
        <v>1749</v>
      </c>
      <c r="W105" s="11"/>
      <c r="X105" s="60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60">
        <v>0</v>
      </c>
      <c r="AE105" s="11">
        <v>0</v>
      </c>
      <c r="AF105" s="11">
        <v>0</v>
      </c>
      <c r="AG105" s="11">
        <v>0</v>
      </c>
    </row>
    <row r="106" spans="1:33" x14ac:dyDescent="0.25">
      <c r="A106" s="14">
        <v>90</v>
      </c>
      <c r="B106" s="14">
        <v>140206</v>
      </c>
      <c r="C106" s="68" t="s">
        <v>128</v>
      </c>
      <c r="D106" s="11"/>
      <c r="E106" s="11"/>
      <c r="F106" s="11">
        <v>364</v>
      </c>
      <c r="G106" s="11"/>
      <c r="H106" s="11"/>
      <c r="I106" s="19"/>
      <c r="J106" s="19"/>
      <c r="K106" s="19"/>
      <c r="L106" s="19">
        <v>130</v>
      </c>
      <c r="M106" s="11"/>
      <c r="N106" s="11"/>
      <c r="O106" s="11"/>
      <c r="P106" s="11">
        <v>364</v>
      </c>
      <c r="Q106" s="11"/>
      <c r="R106" s="11"/>
      <c r="S106" s="19"/>
      <c r="T106" s="19"/>
      <c r="U106" s="19"/>
      <c r="V106" s="19">
        <v>130</v>
      </c>
      <c r="W106" s="11"/>
      <c r="X106" s="60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60">
        <v>0</v>
      </c>
      <c r="AE106" s="11">
        <v>0</v>
      </c>
      <c r="AF106" s="11">
        <v>0</v>
      </c>
      <c r="AG106" s="11">
        <v>0</v>
      </c>
    </row>
    <row r="107" spans="1:33" x14ac:dyDescent="0.25">
      <c r="A107" s="14">
        <v>91</v>
      </c>
      <c r="B107" s="14">
        <v>140093</v>
      </c>
      <c r="C107" s="68" t="s">
        <v>129</v>
      </c>
      <c r="D107" s="11"/>
      <c r="E107" s="11"/>
      <c r="F107" s="11">
        <v>396</v>
      </c>
      <c r="G107" s="11">
        <v>240</v>
      </c>
      <c r="H107" s="11"/>
      <c r="I107" s="19"/>
      <c r="J107" s="19"/>
      <c r="K107" s="19"/>
      <c r="L107" s="19">
        <v>332</v>
      </c>
      <c r="M107" s="11"/>
      <c r="N107" s="11"/>
      <c r="O107" s="11"/>
      <c r="P107" s="11">
        <v>396</v>
      </c>
      <c r="Q107" s="11">
        <v>240</v>
      </c>
      <c r="R107" s="11"/>
      <c r="S107" s="19"/>
      <c r="T107" s="19"/>
      <c r="U107" s="19"/>
      <c r="V107" s="19">
        <v>332</v>
      </c>
      <c r="W107" s="11"/>
      <c r="X107" s="60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60">
        <v>0</v>
      </c>
      <c r="AE107" s="11">
        <v>0</v>
      </c>
      <c r="AF107" s="11">
        <v>0</v>
      </c>
      <c r="AG107" s="11">
        <v>0</v>
      </c>
    </row>
    <row r="108" spans="1:33" x14ac:dyDescent="0.25">
      <c r="A108" s="14">
        <v>92</v>
      </c>
      <c r="B108" s="14">
        <v>140154</v>
      </c>
      <c r="C108" s="68" t="s">
        <v>16</v>
      </c>
      <c r="D108" s="11"/>
      <c r="E108" s="11"/>
      <c r="F108" s="11"/>
      <c r="G108" s="11"/>
      <c r="H108" s="11"/>
      <c r="I108" s="19"/>
      <c r="J108" s="19"/>
      <c r="K108" s="19"/>
      <c r="L108" s="19">
        <v>0</v>
      </c>
      <c r="M108" s="11"/>
      <c r="N108" s="11"/>
      <c r="O108" s="11"/>
      <c r="P108" s="11"/>
      <c r="Q108" s="11"/>
      <c r="R108" s="11"/>
      <c r="S108" s="19"/>
      <c r="T108" s="19"/>
      <c r="U108" s="19"/>
      <c r="V108" s="19">
        <v>0</v>
      </c>
      <c r="W108" s="11"/>
      <c r="X108" s="60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60">
        <v>0</v>
      </c>
      <c r="AE108" s="11">
        <v>0</v>
      </c>
      <c r="AF108" s="11">
        <v>0</v>
      </c>
      <c r="AG108" s="11">
        <v>0</v>
      </c>
    </row>
    <row r="109" spans="1:33" x14ac:dyDescent="0.25">
      <c r="A109" s="14">
        <v>93</v>
      </c>
      <c r="B109" s="14">
        <v>140026</v>
      </c>
      <c r="C109" s="68" t="s">
        <v>130</v>
      </c>
      <c r="D109" s="11"/>
      <c r="E109" s="11"/>
      <c r="F109" s="11">
        <v>250</v>
      </c>
      <c r="G109" s="11">
        <v>105</v>
      </c>
      <c r="H109" s="11"/>
      <c r="I109" s="19"/>
      <c r="J109" s="19"/>
      <c r="K109" s="19"/>
      <c r="L109" s="19">
        <v>476</v>
      </c>
      <c r="M109" s="11"/>
      <c r="N109" s="11"/>
      <c r="O109" s="11"/>
      <c r="P109" s="11">
        <v>250</v>
      </c>
      <c r="Q109" s="11">
        <v>105</v>
      </c>
      <c r="R109" s="11"/>
      <c r="S109" s="19"/>
      <c r="T109" s="19"/>
      <c r="U109" s="19"/>
      <c r="V109" s="19">
        <v>476</v>
      </c>
      <c r="W109" s="11"/>
      <c r="X109" s="60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60">
        <v>0</v>
      </c>
      <c r="AE109" s="11">
        <v>0</v>
      </c>
      <c r="AF109" s="11">
        <v>0</v>
      </c>
      <c r="AG109" s="11">
        <v>0</v>
      </c>
    </row>
    <row r="110" spans="1:33" x14ac:dyDescent="0.25">
      <c r="A110" s="14">
        <v>94</v>
      </c>
      <c r="B110" s="14">
        <v>140216</v>
      </c>
      <c r="C110" s="68" t="s">
        <v>56</v>
      </c>
      <c r="D110" s="11"/>
      <c r="E110" s="11"/>
      <c r="F110" s="11"/>
      <c r="G110" s="11"/>
      <c r="H110" s="11"/>
      <c r="I110" s="19"/>
      <c r="J110" s="19"/>
      <c r="K110" s="19"/>
      <c r="L110" s="19">
        <v>0</v>
      </c>
      <c r="M110" s="11"/>
      <c r="N110" s="11"/>
      <c r="O110" s="11"/>
      <c r="P110" s="11"/>
      <c r="Q110" s="11"/>
      <c r="R110" s="11"/>
      <c r="S110" s="19"/>
      <c r="T110" s="19"/>
      <c r="U110" s="19"/>
      <c r="V110" s="19">
        <v>0</v>
      </c>
      <c r="W110" s="11"/>
      <c r="X110" s="60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60">
        <v>0</v>
      </c>
      <c r="AE110" s="11">
        <v>0</v>
      </c>
      <c r="AF110" s="11">
        <v>0</v>
      </c>
      <c r="AG110" s="11">
        <v>0</v>
      </c>
    </row>
    <row r="111" spans="1:33" x14ac:dyDescent="0.25">
      <c r="A111" s="14">
        <v>95</v>
      </c>
      <c r="B111" s="14">
        <v>140212</v>
      </c>
      <c r="C111" s="68" t="s">
        <v>35</v>
      </c>
      <c r="D111" s="11"/>
      <c r="E111" s="11"/>
      <c r="F111" s="11"/>
      <c r="G111" s="11"/>
      <c r="H111" s="11"/>
      <c r="I111" s="19"/>
      <c r="J111" s="19"/>
      <c r="K111" s="19"/>
      <c r="L111" s="19"/>
      <c r="M111" s="11"/>
      <c r="N111" s="11"/>
      <c r="O111" s="11"/>
      <c r="P111" s="11"/>
      <c r="Q111" s="11"/>
      <c r="R111" s="11"/>
      <c r="S111" s="19"/>
      <c r="T111" s="19"/>
      <c r="U111" s="19"/>
      <c r="V111" s="19">
        <v>0</v>
      </c>
      <c r="W111" s="11"/>
      <c r="X111" s="60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60">
        <v>0</v>
      </c>
      <c r="AE111" s="11">
        <v>0</v>
      </c>
      <c r="AF111" s="11">
        <v>0</v>
      </c>
      <c r="AG111" s="11">
        <v>0</v>
      </c>
    </row>
    <row r="112" spans="1:33" x14ac:dyDescent="0.25">
      <c r="A112" s="14">
        <v>96</v>
      </c>
      <c r="B112" s="14">
        <v>140238</v>
      </c>
      <c r="C112" s="68" t="s">
        <v>72</v>
      </c>
      <c r="D112" s="11"/>
      <c r="E112" s="11"/>
      <c r="F112" s="11"/>
      <c r="G112" s="11"/>
      <c r="H112" s="11"/>
      <c r="I112" s="19"/>
      <c r="J112" s="19"/>
      <c r="K112" s="19"/>
      <c r="L112" s="19"/>
      <c r="M112" s="11"/>
      <c r="N112" s="11"/>
      <c r="O112" s="11"/>
      <c r="P112" s="11"/>
      <c r="Q112" s="11"/>
      <c r="R112" s="11"/>
      <c r="S112" s="19"/>
      <c r="T112" s="19"/>
      <c r="U112" s="19"/>
      <c r="V112" s="19">
        <v>0</v>
      </c>
      <c r="W112" s="11"/>
      <c r="X112" s="60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60">
        <v>0</v>
      </c>
      <c r="AE112" s="11">
        <v>0</v>
      </c>
      <c r="AF112" s="11">
        <v>0</v>
      </c>
      <c r="AG112" s="11">
        <v>0</v>
      </c>
    </row>
    <row r="113" spans="1:33" x14ac:dyDescent="0.25">
      <c r="A113" s="14">
        <v>97</v>
      </c>
      <c r="B113" s="53">
        <v>140236</v>
      </c>
      <c r="C113" s="68" t="s">
        <v>79</v>
      </c>
      <c r="D113" s="11"/>
      <c r="E113" s="11"/>
      <c r="F113" s="11"/>
      <c r="G113" s="11"/>
      <c r="H113" s="11"/>
      <c r="I113" s="19"/>
      <c r="J113" s="19"/>
      <c r="K113" s="19"/>
      <c r="L113" s="19"/>
      <c r="M113" s="11"/>
      <c r="N113" s="11"/>
      <c r="O113" s="11"/>
      <c r="P113" s="11"/>
      <c r="Q113" s="11"/>
      <c r="R113" s="11"/>
      <c r="S113" s="19"/>
      <c r="T113" s="19"/>
      <c r="U113" s="19"/>
      <c r="V113" s="19">
        <v>0</v>
      </c>
      <c r="W113" s="11"/>
      <c r="X113" s="60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60">
        <v>0</v>
      </c>
      <c r="AE113" s="11">
        <v>0</v>
      </c>
      <c r="AF113" s="11">
        <v>0</v>
      </c>
      <c r="AG113" s="11">
        <v>0</v>
      </c>
    </row>
    <row r="114" spans="1:33" x14ac:dyDescent="0.25">
      <c r="A114" s="14">
        <v>98</v>
      </c>
      <c r="B114" s="53">
        <v>140240</v>
      </c>
      <c r="C114" s="68" t="s">
        <v>76</v>
      </c>
      <c r="D114" s="11"/>
      <c r="E114" s="11"/>
      <c r="F114" s="11"/>
      <c r="G114" s="11"/>
      <c r="H114" s="11"/>
      <c r="I114" s="19"/>
      <c r="J114" s="19"/>
      <c r="K114" s="19"/>
      <c r="L114" s="19"/>
      <c r="M114" s="11"/>
      <c r="N114" s="11"/>
      <c r="O114" s="11"/>
      <c r="P114" s="11"/>
      <c r="Q114" s="11"/>
      <c r="R114" s="11"/>
      <c r="S114" s="19"/>
      <c r="T114" s="19"/>
      <c r="U114" s="19"/>
      <c r="V114" s="19">
        <v>0</v>
      </c>
      <c r="W114" s="11"/>
      <c r="X114" s="60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60">
        <v>0</v>
      </c>
      <c r="AE114" s="11">
        <v>0</v>
      </c>
      <c r="AF114" s="11">
        <v>0</v>
      </c>
      <c r="AG114" s="11">
        <v>0</v>
      </c>
    </row>
    <row r="115" spans="1:33" x14ac:dyDescent="0.25">
      <c r="A115" s="14">
        <v>99</v>
      </c>
      <c r="B115" s="53">
        <v>140234</v>
      </c>
      <c r="C115" s="68" t="s">
        <v>80</v>
      </c>
      <c r="D115" s="11"/>
      <c r="E115" s="11"/>
      <c r="F115" s="11"/>
      <c r="G115" s="11"/>
      <c r="H115" s="11"/>
      <c r="I115" s="19"/>
      <c r="J115" s="19"/>
      <c r="K115" s="19"/>
      <c r="L115" s="19"/>
      <c r="M115" s="11"/>
      <c r="N115" s="11"/>
      <c r="O115" s="11"/>
      <c r="P115" s="11"/>
      <c r="Q115" s="11"/>
      <c r="R115" s="11"/>
      <c r="S115" s="19"/>
      <c r="T115" s="19"/>
      <c r="U115" s="19"/>
      <c r="V115" s="19">
        <v>0</v>
      </c>
      <c r="W115" s="11"/>
      <c r="X115" s="60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60">
        <v>0</v>
      </c>
      <c r="AE115" s="11">
        <v>0</v>
      </c>
      <c r="AF115" s="11">
        <v>0</v>
      </c>
      <c r="AG115" s="11">
        <v>0</v>
      </c>
    </row>
    <row r="116" spans="1:33" x14ac:dyDescent="0.25">
      <c r="A116" s="14">
        <v>100</v>
      </c>
      <c r="B116" s="53">
        <v>140125</v>
      </c>
      <c r="C116" s="68" t="s">
        <v>81</v>
      </c>
      <c r="D116" s="11"/>
      <c r="E116" s="11"/>
      <c r="F116" s="11"/>
      <c r="G116" s="11"/>
      <c r="H116" s="11"/>
      <c r="I116" s="19"/>
      <c r="J116" s="19"/>
      <c r="K116" s="19"/>
      <c r="L116" s="19"/>
      <c r="M116" s="11"/>
      <c r="N116" s="11"/>
      <c r="O116" s="11"/>
      <c r="P116" s="11"/>
      <c r="Q116" s="11"/>
      <c r="R116" s="11"/>
      <c r="S116" s="19"/>
      <c r="T116" s="19"/>
      <c r="U116" s="19"/>
      <c r="V116" s="19">
        <v>0</v>
      </c>
      <c r="W116" s="11"/>
      <c r="X116" s="60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60">
        <v>0</v>
      </c>
      <c r="AE116" s="11">
        <v>0</v>
      </c>
      <c r="AF116" s="11">
        <v>0</v>
      </c>
      <c r="AG116" s="11">
        <v>0</v>
      </c>
    </row>
    <row r="117" spans="1:33" x14ac:dyDescent="0.25">
      <c r="A117" s="14">
        <v>101</v>
      </c>
      <c r="B117" s="53">
        <v>140140</v>
      </c>
      <c r="C117" s="68" t="s">
        <v>82</v>
      </c>
      <c r="D117" s="11"/>
      <c r="E117" s="11"/>
      <c r="F117" s="11"/>
      <c r="G117" s="11"/>
      <c r="H117" s="11"/>
      <c r="I117" s="19"/>
      <c r="J117" s="19"/>
      <c r="K117" s="19"/>
      <c r="L117" s="19"/>
      <c r="M117" s="11"/>
      <c r="N117" s="11"/>
      <c r="O117" s="11"/>
      <c r="P117" s="11"/>
      <c r="Q117" s="11"/>
      <c r="R117" s="11"/>
      <c r="S117" s="19"/>
      <c r="T117" s="19"/>
      <c r="U117" s="19"/>
      <c r="V117" s="19">
        <v>0</v>
      </c>
      <c r="W117" s="11"/>
      <c r="X117" s="60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60">
        <v>0</v>
      </c>
      <c r="AE117" s="11">
        <v>0</v>
      </c>
      <c r="AF117" s="11">
        <v>0</v>
      </c>
      <c r="AG117" s="11">
        <v>0</v>
      </c>
    </row>
    <row r="118" spans="1:33" x14ac:dyDescent="0.25">
      <c r="A118" s="14">
        <v>102</v>
      </c>
      <c r="B118" s="53">
        <v>140243</v>
      </c>
      <c r="C118" s="68" t="s">
        <v>83</v>
      </c>
      <c r="D118" s="11"/>
      <c r="E118" s="11"/>
      <c r="F118" s="11"/>
      <c r="G118" s="11"/>
      <c r="H118" s="11"/>
      <c r="I118" s="19"/>
      <c r="J118" s="19">
        <v>100</v>
      </c>
      <c r="K118" s="19"/>
      <c r="L118" s="19"/>
      <c r="M118" s="11"/>
      <c r="N118" s="11"/>
      <c r="O118" s="11"/>
      <c r="P118" s="11"/>
      <c r="Q118" s="11"/>
      <c r="R118" s="11"/>
      <c r="S118" s="19"/>
      <c r="T118" s="19">
        <v>100</v>
      </c>
      <c r="U118" s="19"/>
      <c r="V118" s="19">
        <v>0</v>
      </c>
      <c r="W118" s="11"/>
      <c r="X118" s="60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60">
        <v>0</v>
      </c>
      <c r="AE118" s="11">
        <v>0</v>
      </c>
      <c r="AF118" s="11">
        <v>0</v>
      </c>
      <c r="AG118" s="11">
        <v>0</v>
      </c>
    </row>
    <row r="119" spans="1:33" x14ac:dyDescent="0.25">
      <c r="A119" s="14">
        <v>103</v>
      </c>
      <c r="B119" s="53">
        <v>140244</v>
      </c>
      <c r="C119" s="68" t="s">
        <v>131</v>
      </c>
      <c r="D119" s="11"/>
      <c r="E119" s="11"/>
      <c r="F119" s="11"/>
      <c r="G119" s="11"/>
      <c r="H119" s="11"/>
      <c r="I119" s="19"/>
      <c r="J119" s="19"/>
      <c r="K119" s="19"/>
      <c r="L119" s="19"/>
      <c r="M119" s="11"/>
      <c r="N119" s="11"/>
      <c r="O119" s="11"/>
      <c r="P119" s="11"/>
      <c r="Q119" s="11"/>
      <c r="R119" s="11"/>
      <c r="S119" s="19"/>
      <c r="T119" s="19"/>
      <c r="U119" s="19"/>
      <c r="V119" s="19">
        <v>0</v>
      </c>
      <c r="W119" s="11"/>
      <c r="X119" s="60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60">
        <v>0</v>
      </c>
      <c r="AE119" s="11">
        <v>0</v>
      </c>
      <c r="AF119" s="11">
        <v>0</v>
      </c>
      <c r="AG119" s="11">
        <v>0</v>
      </c>
    </row>
    <row r="120" spans="1:33" x14ac:dyDescent="0.25">
      <c r="A120" s="14">
        <v>104</v>
      </c>
      <c r="B120" s="53">
        <v>140245</v>
      </c>
      <c r="C120" s="68" t="s">
        <v>84</v>
      </c>
      <c r="D120" s="11"/>
      <c r="E120" s="11"/>
      <c r="F120" s="11"/>
      <c r="G120" s="11"/>
      <c r="H120" s="11"/>
      <c r="I120" s="19"/>
      <c r="J120" s="19"/>
      <c r="K120" s="19"/>
      <c r="L120" s="19"/>
      <c r="M120" s="11"/>
      <c r="N120" s="11"/>
      <c r="O120" s="11"/>
      <c r="P120" s="11"/>
      <c r="Q120" s="11"/>
      <c r="R120" s="11"/>
      <c r="S120" s="19"/>
      <c r="T120" s="19"/>
      <c r="U120" s="19"/>
      <c r="V120" s="19">
        <v>0</v>
      </c>
      <c r="W120" s="11"/>
      <c r="X120" s="60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60">
        <v>0</v>
      </c>
      <c r="AE120" s="11">
        <v>0</v>
      </c>
      <c r="AF120" s="11">
        <v>0</v>
      </c>
      <c r="AG120" s="11">
        <v>0</v>
      </c>
    </row>
    <row r="121" spans="1:33" x14ac:dyDescent="0.25">
      <c r="A121" s="14">
        <v>105</v>
      </c>
      <c r="B121" s="53">
        <v>140246</v>
      </c>
      <c r="C121" s="68" t="s">
        <v>85</v>
      </c>
      <c r="D121" s="11"/>
      <c r="E121" s="11"/>
      <c r="F121" s="11"/>
      <c r="G121" s="11"/>
      <c r="H121" s="11"/>
      <c r="I121" s="19"/>
      <c r="J121" s="19"/>
      <c r="K121" s="19"/>
      <c r="L121" s="19"/>
      <c r="M121" s="11"/>
      <c r="N121" s="11"/>
      <c r="O121" s="11"/>
      <c r="P121" s="11"/>
      <c r="Q121" s="11"/>
      <c r="R121" s="11"/>
      <c r="S121" s="19"/>
      <c r="T121" s="19"/>
      <c r="U121" s="19"/>
      <c r="V121" s="19">
        <v>0</v>
      </c>
      <c r="W121" s="11"/>
      <c r="X121" s="60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60">
        <v>0</v>
      </c>
      <c r="AE121" s="11">
        <v>0</v>
      </c>
      <c r="AF121" s="11">
        <v>0</v>
      </c>
      <c r="AG121" s="11">
        <v>0</v>
      </c>
    </row>
    <row r="122" spans="1:33" x14ac:dyDescent="0.25">
      <c r="A122" s="14">
        <v>106</v>
      </c>
      <c r="B122" s="53">
        <v>140247</v>
      </c>
      <c r="C122" s="68" t="s">
        <v>86</v>
      </c>
      <c r="D122" s="11"/>
      <c r="E122" s="11"/>
      <c r="F122" s="11"/>
      <c r="G122" s="11"/>
      <c r="H122" s="11"/>
      <c r="I122" s="19"/>
      <c r="J122" s="19"/>
      <c r="K122" s="19"/>
      <c r="L122" s="19"/>
      <c r="M122" s="11"/>
      <c r="N122" s="11"/>
      <c r="O122" s="11"/>
      <c r="P122" s="11"/>
      <c r="Q122" s="11"/>
      <c r="R122" s="11"/>
      <c r="S122" s="19"/>
      <c r="T122" s="19"/>
      <c r="U122" s="19"/>
      <c r="V122" s="19">
        <v>0</v>
      </c>
      <c r="W122" s="11"/>
      <c r="X122" s="60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60">
        <v>0</v>
      </c>
      <c r="AE122" s="11">
        <v>0</v>
      </c>
      <c r="AF122" s="11">
        <v>0</v>
      </c>
      <c r="AG122" s="11">
        <v>0</v>
      </c>
    </row>
    <row r="123" spans="1:33" x14ac:dyDescent="0.25">
      <c r="A123" s="14">
        <v>107</v>
      </c>
      <c r="B123" s="53">
        <v>140248</v>
      </c>
      <c r="C123" s="68" t="s">
        <v>87</v>
      </c>
      <c r="D123" s="11"/>
      <c r="E123" s="11"/>
      <c r="F123" s="11"/>
      <c r="G123" s="11"/>
      <c r="H123" s="11"/>
      <c r="I123" s="19"/>
      <c r="J123" s="19"/>
      <c r="K123" s="19"/>
      <c r="L123" s="19"/>
      <c r="M123" s="11"/>
      <c r="N123" s="11"/>
      <c r="O123" s="11"/>
      <c r="P123" s="11"/>
      <c r="Q123" s="11"/>
      <c r="R123" s="11"/>
      <c r="S123" s="19"/>
      <c r="T123" s="19"/>
      <c r="U123" s="19"/>
      <c r="V123" s="19">
        <v>0</v>
      </c>
      <c r="W123" s="11"/>
      <c r="X123" s="60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60">
        <v>0</v>
      </c>
      <c r="AE123" s="11">
        <v>0</v>
      </c>
      <c r="AF123" s="11">
        <v>0</v>
      </c>
      <c r="AG123" s="11">
        <v>0</v>
      </c>
    </row>
    <row r="124" spans="1:33" x14ac:dyDescent="0.25">
      <c r="A124" s="12"/>
      <c r="B124" s="70"/>
      <c r="C124" s="70" t="s">
        <v>26</v>
      </c>
      <c r="D124" s="13">
        <v>67368</v>
      </c>
      <c r="E124" s="13">
        <v>26413</v>
      </c>
      <c r="F124" s="13">
        <v>91907</v>
      </c>
      <c r="G124" s="13">
        <v>41776</v>
      </c>
      <c r="H124" s="13">
        <v>1600</v>
      </c>
      <c r="I124" s="13">
        <v>10477</v>
      </c>
      <c r="J124" s="13">
        <v>100</v>
      </c>
      <c r="K124" s="13">
        <v>0</v>
      </c>
      <c r="L124" s="13">
        <v>153848</v>
      </c>
      <c r="M124" s="13">
        <v>5321</v>
      </c>
      <c r="N124" s="13">
        <v>67368</v>
      </c>
      <c r="O124" s="13">
        <v>26413</v>
      </c>
      <c r="P124" s="13">
        <v>91907</v>
      </c>
      <c r="Q124" s="13">
        <v>41776</v>
      </c>
      <c r="R124" s="13">
        <v>1600</v>
      </c>
      <c r="S124" s="13">
        <v>10477</v>
      </c>
      <c r="T124" s="13">
        <v>100</v>
      </c>
      <c r="U124" s="13">
        <v>0</v>
      </c>
      <c r="V124" s="13">
        <v>196226</v>
      </c>
      <c r="W124" s="13">
        <v>5321</v>
      </c>
      <c r="X124" s="60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60">
        <v>0</v>
      </c>
      <c r="AE124" s="11">
        <v>0</v>
      </c>
      <c r="AF124" s="11">
        <v>42378</v>
      </c>
      <c r="AG124" s="11">
        <v>0</v>
      </c>
    </row>
    <row r="125" spans="1:33" x14ac:dyDescent="0.25">
      <c r="A125" s="12"/>
      <c r="B125" s="12"/>
      <c r="C125" s="71" t="s">
        <v>18</v>
      </c>
      <c r="D125" s="11">
        <v>145</v>
      </c>
      <c r="E125" s="11">
        <v>219</v>
      </c>
      <c r="F125" s="11">
        <v>22321</v>
      </c>
      <c r="G125" s="11">
        <v>144</v>
      </c>
      <c r="H125" s="11">
        <v>0</v>
      </c>
      <c r="I125" s="11">
        <v>387</v>
      </c>
      <c r="J125" s="11">
        <v>300</v>
      </c>
      <c r="K125" s="11">
        <v>400</v>
      </c>
      <c r="L125" s="11">
        <v>42378</v>
      </c>
      <c r="M125" s="11">
        <v>0</v>
      </c>
      <c r="N125" s="11">
        <v>145</v>
      </c>
      <c r="O125" s="11">
        <v>219</v>
      </c>
      <c r="P125" s="11">
        <v>22321</v>
      </c>
      <c r="Q125" s="11">
        <v>144</v>
      </c>
      <c r="R125" s="11">
        <v>0</v>
      </c>
      <c r="S125" s="11">
        <v>387</v>
      </c>
      <c r="T125" s="11">
        <v>300</v>
      </c>
      <c r="U125" s="11">
        <v>400</v>
      </c>
      <c r="V125" s="11">
        <v>0</v>
      </c>
      <c r="W125" s="11">
        <v>0</v>
      </c>
      <c r="X125" s="60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60">
        <v>0</v>
      </c>
      <c r="AE125" s="11">
        <v>0</v>
      </c>
      <c r="AF125" s="11">
        <v>-42378</v>
      </c>
      <c r="AG125" s="11">
        <v>0</v>
      </c>
    </row>
    <row r="126" spans="1:33" x14ac:dyDescent="0.25">
      <c r="A126" s="14"/>
      <c r="B126" s="70"/>
      <c r="C126" s="70" t="s">
        <v>41</v>
      </c>
      <c r="D126" s="13">
        <v>67513</v>
      </c>
      <c r="E126" s="13">
        <v>26632</v>
      </c>
      <c r="F126" s="13">
        <v>114228</v>
      </c>
      <c r="G126" s="13">
        <v>41920</v>
      </c>
      <c r="H126" s="13">
        <v>1600</v>
      </c>
      <c r="I126" s="13">
        <v>10864</v>
      </c>
      <c r="J126" s="13">
        <v>400</v>
      </c>
      <c r="K126" s="13">
        <v>400</v>
      </c>
      <c r="L126" s="13">
        <v>196226</v>
      </c>
      <c r="M126" s="13">
        <v>5321</v>
      </c>
      <c r="N126" s="13">
        <v>67513</v>
      </c>
      <c r="O126" s="13">
        <v>26632</v>
      </c>
      <c r="P126" s="13">
        <v>114228</v>
      </c>
      <c r="Q126" s="13">
        <v>41920</v>
      </c>
      <c r="R126" s="13">
        <v>1600</v>
      </c>
      <c r="S126" s="13">
        <v>10864</v>
      </c>
      <c r="T126" s="13">
        <v>400</v>
      </c>
      <c r="U126" s="13">
        <v>400</v>
      </c>
      <c r="V126" s="13">
        <v>196226</v>
      </c>
      <c r="W126" s="13">
        <v>5321</v>
      </c>
      <c r="X126" s="60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60">
        <v>0</v>
      </c>
      <c r="AE126" s="11">
        <v>0</v>
      </c>
      <c r="AF126" s="11">
        <v>0</v>
      </c>
      <c r="AG126" s="11">
        <v>0</v>
      </c>
    </row>
    <row r="127" spans="1:33" x14ac:dyDescent="0.25">
      <c r="A127" s="14"/>
      <c r="B127" s="12"/>
      <c r="C127" s="12" t="s">
        <v>40</v>
      </c>
      <c r="D127" s="27">
        <v>7.2346999999999995E-2</v>
      </c>
      <c r="E127" s="27">
        <v>2.8538999999999998E-2</v>
      </c>
      <c r="F127" s="27">
        <v>0.122408</v>
      </c>
      <c r="G127" s="27">
        <v>4.4921999999999997E-2</v>
      </c>
      <c r="H127" s="27">
        <v>1.7149999999999999E-3</v>
      </c>
      <c r="I127" s="61">
        <v>1.1641937999999999E-2</v>
      </c>
      <c r="J127" s="61">
        <v>4.2864286430000003E-4</v>
      </c>
      <c r="K127" s="61">
        <v>4.2864286430000003E-4</v>
      </c>
      <c r="L127" s="62">
        <v>0.21027689999999999</v>
      </c>
      <c r="M127" s="27">
        <v>5.7019999999999996E-3</v>
      </c>
      <c r="N127" s="27">
        <v>7.2346999999999995E-2</v>
      </c>
      <c r="O127" s="27">
        <v>2.8538999999999998E-2</v>
      </c>
      <c r="P127" s="27">
        <v>0.122408</v>
      </c>
      <c r="Q127" s="27">
        <v>4.4921999999999997E-2</v>
      </c>
      <c r="R127" s="27">
        <v>1.7149999999999999E-3</v>
      </c>
      <c r="S127" s="61">
        <v>1.1641937999999999E-2</v>
      </c>
      <c r="T127" s="61">
        <v>4.2864286430000003E-4</v>
      </c>
      <c r="U127" s="61">
        <v>4.2864286430000003E-4</v>
      </c>
      <c r="V127" s="62">
        <v>0.21027689999999999</v>
      </c>
      <c r="W127" s="27">
        <v>5.7019999999999996E-3</v>
      </c>
      <c r="X127" s="7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</row>
    <row r="128" spans="1:33" x14ac:dyDescent="0.25">
      <c r="D128" s="32"/>
      <c r="E128" s="56"/>
      <c r="F128" s="56"/>
      <c r="G128" s="56"/>
      <c r="H128" s="56"/>
      <c r="I128" s="56"/>
      <c r="J128" s="56"/>
      <c r="K128" s="56"/>
      <c r="L128" s="56"/>
      <c r="M128" s="56"/>
      <c r="U128" s="64"/>
      <c r="V128" s="64"/>
      <c r="W128" s="64"/>
    </row>
    <row r="129" spans="1:29" x14ac:dyDescent="0.25">
      <c r="D129" s="32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1:29" s="63" customFormat="1" x14ac:dyDescent="0.25">
      <c r="A130" s="6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</row>
    <row r="131" spans="1:29" x14ac:dyDescent="0.25"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1:29" x14ac:dyDescent="0.25">
      <c r="A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29" s="63" customFormat="1" x14ac:dyDescent="0.25">
      <c r="A133" s="66"/>
      <c r="B133" s="56"/>
      <c r="C133" s="56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</row>
  </sheetData>
  <mergeCells count="35">
    <mergeCell ref="S10:S11"/>
    <mergeCell ref="T10:T11"/>
    <mergeCell ref="U10:U11"/>
    <mergeCell ref="V10:V11"/>
    <mergeCell ref="X9:AG9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N10:N11"/>
    <mergeCell ref="O10:O11"/>
    <mergeCell ref="P10:P11"/>
    <mergeCell ref="Q10:Q11"/>
    <mergeCell ref="R10:R11"/>
    <mergeCell ref="X8:AG8"/>
    <mergeCell ref="B9:B11"/>
    <mergeCell ref="C9:C11"/>
    <mergeCell ref="D8:M8"/>
    <mergeCell ref="N8:W8"/>
    <mergeCell ref="L10:L11"/>
    <mergeCell ref="K10:K11"/>
    <mergeCell ref="J10:J11"/>
    <mergeCell ref="I10:I11"/>
    <mergeCell ref="H10:H11"/>
    <mergeCell ref="G10:G11"/>
    <mergeCell ref="F10:F11"/>
    <mergeCell ref="D9:M9"/>
    <mergeCell ref="E10:E11"/>
    <mergeCell ref="D10:D11"/>
    <mergeCell ref="N9:W9"/>
  </mergeCells>
  <conditionalFormatting sqref="X1:AC7 X128:AC1048576">
    <cfRule type="cellIs" dxfId="29" priority="131" operator="lessThan">
      <formula>-100</formula>
    </cfRule>
  </conditionalFormatting>
  <conditionalFormatting sqref="X12:AG46 X124:AE124 AG124 X74:AG123 X73:AE73 AG73 X57:AG72 X56:AE56 AG56 X49:AG55 X47:AE48 AG47:AG48 X125:AG127">
    <cfRule type="cellIs" dxfId="28" priority="129" operator="lessThan">
      <formula>0</formula>
    </cfRule>
    <cfRule type="cellIs" dxfId="27" priority="130" operator="greaterThan">
      <formula>0</formula>
    </cfRule>
  </conditionalFormatting>
  <conditionalFormatting sqref="D56:L56 D73:L73 M67:M77 D12:L48 D80:L123 M79:M123 M10:M65 D9 D10:K10 N56:W56 N73:W73 N80:W80 N12:W48 D8:AG8 Q81:W123">
    <cfRule type="cellIs" dxfId="26" priority="128" operator="lessThan">
      <formula>0</formula>
    </cfRule>
  </conditionalFormatting>
  <conditionalFormatting sqref="X12:AG46 X124:AE124 AG124 X74:AG123 X73:AE73 AG73 X57:AG72 X56:AE56 AG56 X49:AG55 X47:AE48 AG47:AG48 X125:AG127">
    <cfRule type="cellIs" dxfId="25" priority="72" operator="lessThan">
      <formula>0</formula>
    </cfRule>
    <cfRule type="cellIs" dxfId="24" priority="73" operator="greaterThan">
      <formula>0</formula>
    </cfRule>
  </conditionalFormatting>
  <conditionalFormatting sqref="D49:L55">
    <cfRule type="cellIs" dxfId="23" priority="54" operator="lessThan">
      <formula>0</formula>
    </cfRule>
  </conditionalFormatting>
  <conditionalFormatting sqref="D49:L55">
    <cfRule type="cellIs" dxfId="22" priority="53" operator="lessThan">
      <formula>0</formula>
    </cfRule>
  </conditionalFormatting>
  <conditionalFormatting sqref="D57:L72">
    <cfRule type="cellIs" dxfId="21" priority="48" operator="lessThan">
      <formula>0</formula>
    </cfRule>
  </conditionalFormatting>
  <conditionalFormatting sqref="D57:L72">
    <cfRule type="cellIs" dxfId="20" priority="47" operator="lessThan">
      <formula>0</formula>
    </cfRule>
  </conditionalFormatting>
  <conditionalFormatting sqref="D74:L79">
    <cfRule type="cellIs" dxfId="19" priority="44" operator="lessThan">
      <formula>0</formula>
    </cfRule>
  </conditionalFormatting>
  <conditionalFormatting sqref="D74:L79">
    <cfRule type="cellIs" dxfId="18" priority="43" operator="lessThan">
      <formula>0</formula>
    </cfRule>
  </conditionalFormatting>
  <conditionalFormatting sqref="W49:W55">
    <cfRule type="cellIs" dxfId="17" priority="30" operator="lessThan">
      <formula>0</formula>
    </cfRule>
  </conditionalFormatting>
  <conditionalFormatting sqref="N49:V55">
    <cfRule type="cellIs" dxfId="16" priority="29" operator="lessThan">
      <formula>0</formula>
    </cfRule>
  </conditionalFormatting>
  <conditionalFormatting sqref="N49:V55">
    <cfRule type="cellIs" dxfId="15" priority="28" operator="lessThan">
      <formula>0</formula>
    </cfRule>
  </conditionalFormatting>
  <conditionalFormatting sqref="W57:W65 W67:W72">
    <cfRule type="cellIs" dxfId="14" priority="27" operator="lessThan">
      <formula>0</formula>
    </cfRule>
  </conditionalFormatting>
  <conditionalFormatting sqref="Q57:V72">
    <cfRule type="cellIs" dxfId="13" priority="24" operator="lessThan">
      <formula>0</formula>
    </cfRule>
  </conditionalFormatting>
  <conditionalFormatting sqref="Q57:V72">
    <cfRule type="cellIs" dxfId="12" priority="23" operator="lessThan">
      <formula>0</formula>
    </cfRule>
  </conditionalFormatting>
  <conditionalFormatting sqref="W74:W77 W79">
    <cfRule type="cellIs" dxfId="11" priority="22" operator="lessThan">
      <formula>0</formula>
    </cfRule>
  </conditionalFormatting>
  <conditionalFormatting sqref="N74:V79">
    <cfRule type="cellIs" dxfId="10" priority="21" operator="lessThan">
      <formula>0</formula>
    </cfRule>
  </conditionalFormatting>
  <conditionalFormatting sqref="N74:V79">
    <cfRule type="cellIs" dxfId="9" priority="20" operator="lessThan">
      <formula>0</formula>
    </cfRule>
  </conditionalFormatting>
  <conditionalFormatting sqref="W10:W11 N9 N10:U10">
    <cfRule type="cellIs" dxfId="8" priority="14" operator="lessThan">
      <formula>0</formula>
    </cfRule>
  </conditionalFormatting>
  <conditionalFormatting sqref="AG10:AG11 X9 X10:AE10">
    <cfRule type="cellIs" dxfId="7" priority="13" operator="lessThan">
      <formula>0</formula>
    </cfRule>
  </conditionalFormatting>
  <conditionalFormatting sqref="N81:P123">
    <cfRule type="cellIs" dxfId="6" priority="11" operator="lessThan">
      <formula>0</formula>
    </cfRule>
  </conditionalFormatting>
  <conditionalFormatting sqref="N57:P63">
    <cfRule type="cellIs" dxfId="5" priority="2" operator="lessThan">
      <formula>0</formula>
    </cfRule>
  </conditionalFormatting>
  <conditionalFormatting sqref="N57:P63">
    <cfRule type="cellIs" dxfId="4" priority="1" operator="lessThan">
      <formula>0</formula>
    </cfRule>
  </conditionalFormatting>
  <conditionalFormatting sqref="N64:P72">
    <cfRule type="cellIs" dxfId="3" priority="8" operator="lessThan">
      <formula>0</formula>
    </cfRule>
  </conditionalFormatting>
  <conditionalFormatting sqref="N64:P72">
    <cfRule type="cellIs" dxfId="2" priority="7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scale="2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2025-03-14T02:39:29Z</dcterms:modified>
</cp:coreProperties>
</file>